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45" windowWidth="14055" windowHeight="4185"/>
  </bookViews>
  <sheets>
    <sheet name="Sheet1" sheetId="1" r:id="rId1"/>
    <sheet name="Tables for appendix" sheetId="2" r:id="rId2"/>
    <sheet name="Sheet3" sheetId="3" r:id="rId3"/>
  </sheets>
  <calcPr calcId="144525" iterateDelta="1E-4"/>
</workbook>
</file>

<file path=xl/calcChain.xml><?xml version="1.0" encoding="utf-8"?>
<calcChain xmlns="http://schemas.openxmlformats.org/spreadsheetml/2006/main">
  <c r="W95" i="1" l="1"/>
  <c r="V95" i="1"/>
  <c r="U95" i="1"/>
  <c r="V94" i="1"/>
  <c r="U94" i="1"/>
  <c r="U93" i="1"/>
  <c r="U92" i="1"/>
  <c r="W83" i="1"/>
  <c r="V83" i="1"/>
  <c r="U83" i="1"/>
  <c r="V82" i="1"/>
  <c r="U82" i="1"/>
  <c r="U81" i="1"/>
  <c r="U80" i="1"/>
  <c r="W71" i="1"/>
  <c r="V71" i="1"/>
  <c r="U71" i="1"/>
  <c r="V70" i="1"/>
  <c r="U70" i="1"/>
  <c r="U69" i="1"/>
  <c r="U68" i="1"/>
  <c r="W59" i="1"/>
  <c r="V59" i="1"/>
  <c r="U59" i="1"/>
  <c r="V58" i="1"/>
  <c r="U58" i="1"/>
  <c r="U57" i="1"/>
  <c r="U56" i="1"/>
  <c r="W47" i="1"/>
  <c r="V47" i="1"/>
  <c r="U47" i="1"/>
  <c r="V46" i="1"/>
  <c r="U46" i="1"/>
  <c r="U45" i="1"/>
  <c r="U44" i="1"/>
  <c r="W35" i="1"/>
  <c r="V35" i="1"/>
  <c r="U35" i="1"/>
  <c r="V34" i="1"/>
  <c r="U34" i="1"/>
  <c r="U33" i="1"/>
  <c r="U32" i="1"/>
  <c r="W23" i="1"/>
  <c r="V23" i="1"/>
  <c r="U23" i="1"/>
  <c r="V22" i="1"/>
  <c r="U22" i="1"/>
  <c r="U21" i="1"/>
  <c r="U20" i="1"/>
  <c r="W11" i="1"/>
  <c r="V11" i="1"/>
  <c r="U11" i="1"/>
  <c r="V10" i="1"/>
  <c r="U10" i="1"/>
  <c r="U9" i="1"/>
  <c r="U8" i="1"/>
  <c r="A178" i="1" l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B117" i="1"/>
  <c r="B118" i="1"/>
  <c r="B115" i="1"/>
  <c r="B116" i="1"/>
  <c r="B113" i="1"/>
  <c r="B114" i="1"/>
  <c r="B111" i="1"/>
  <c r="B112" i="1"/>
  <c r="B109" i="1"/>
  <c r="B110" i="1"/>
  <c r="B107" i="1"/>
  <c r="B108" i="1"/>
  <c r="B105" i="1"/>
  <c r="B106" i="1"/>
  <c r="B103" i="1"/>
  <c r="B104" i="1"/>
  <c r="F39" i="1"/>
  <c r="F108" i="1" s="1"/>
  <c r="H126" i="1" s="1"/>
  <c r="H155" i="1" s="1"/>
  <c r="C51" i="1"/>
  <c r="D86" i="1"/>
  <c r="D115" i="1" s="1"/>
  <c r="E130" i="1" s="1"/>
  <c r="E171" i="1" s="1"/>
  <c r="C87" i="1"/>
  <c r="C116" i="1" s="1"/>
  <c r="B130" i="1" s="1"/>
  <c r="B171" i="1" s="1"/>
  <c r="C62" i="1"/>
  <c r="C111" i="1" s="1"/>
  <c r="C128" i="1" s="1"/>
  <c r="C163" i="1" s="1"/>
  <c r="C74" i="1"/>
  <c r="C113" i="1" s="1"/>
  <c r="C129" i="1" s="1"/>
  <c r="C167" i="1" s="1"/>
  <c r="C50" i="1"/>
  <c r="C109" i="1" s="1"/>
  <c r="C127" i="1" s="1"/>
  <c r="C159" i="1" s="1"/>
  <c r="R51" i="1"/>
  <c r="R110" i="1" s="1"/>
  <c r="R139" i="1" s="1"/>
  <c r="H162" i="1" s="1"/>
  <c r="Q51" i="1"/>
  <c r="Q110" i="1" s="1"/>
  <c r="P139" i="1" s="1"/>
  <c r="F162" i="1" s="1"/>
  <c r="P51" i="1"/>
  <c r="P110" i="1" s="1"/>
  <c r="N139" i="1" s="1"/>
  <c r="D162" i="1" s="1"/>
  <c r="O51" i="1"/>
  <c r="O110" i="1" s="1"/>
  <c r="L139" i="1" s="1"/>
  <c r="B162" i="1" s="1"/>
  <c r="N51" i="1"/>
  <c r="N110" i="1" s="1"/>
  <c r="R127" i="1" s="1"/>
  <c r="H161" i="1" s="1"/>
  <c r="M51" i="1"/>
  <c r="M110" i="1" s="1"/>
  <c r="P127" i="1" s="1"/>
  <c r="F161" i="1" s="1"/>
  <c r="L51" i="1"/>
  <c r="L110" i="1" s="1"/>
  <c r="N127" i="1" s="1"/>
  <c r="D161" i="1" s="1"/>
  <c r="K51" i="1"/>
  <c r="K110" i="1" s="1"/>
  <c r="L127" i="1" s="1"/>
  <c r="B161" i="1" s="1"/>
  <c r="J51" i="1"/>
  <c r="J110" i="1" s="1"/>
  <c r="H139" i="1" s="1"/>
  <c r="H160" i="1" s="1"/>
  <c r="I51" i="1"/>
  <c r="I110" i="1" s="1"/>
  <c r="F139" i="1" s="1"/>
  <c r="F160" i="1" s="1"/>
  <c r="H51" i="1"/>
  <c r="H110" i="1" s="1"/>
  <c r="D139" i="1" s="1"/>
  <c r="D160" i="1" s="1"/>
  <c r="G51" i="1"/>
  <c r="G110" i="1" s="1"/>
  <c r="B139" i="1" s="1"/>
  <c r="B160" i="1" s="1"/>
  <c r="F51" i="1"/>
  <c r="F110" i="1" s="1"/>
  <c r="H127" i="1" s="1"/>
  <c r="H159" i="1" s="1"/>
  <c r="E51" i="1"/>
  <c r="E110" i="1" s="1"/>
  <c r="F127" i="1" s="1"/>
  <c r="F159" i="1" s="1"/>
  <c r="D51" i="1"/>
  <c r="D110" i="1" s="1"/>
  <c r="D127" i="1" s="1"/>
  <c r="D159" i="1" s="1"/>
  <c r="R50" i="1"/>
  <c r="R109" i="1" s="1"/>
  <c r="S139" i="1" s="1"/>
  <c r="I162" i="1" s="1"/>
  <c r="Q50" i="1"/>
  <c r="Q109" i="1" s="1"/>
  <c r="Q139" i="1" s="1"/>
  <c r="G162" i="1" s="1"/>
  <c r="P50" i="1"/>
  <c r="P109" i="1" s="1"/>
  <c r="O139" i="1" s="1"/>
  <c r="E162" i="1" s="1"/>
  <c r="O50" i="1"/>
  <c r="O109" i="1" s="1"/>
  <c r="M139" i="1" s="1"/>
  <c r="C162" i="1" s="1"/>
  <c r="N50" i="1"/>
  <c r="N109" i="1" s="1"/>
  <c r="S127" i="1" s="1"/>
  <c r="I161" i="1" s="1"/>
  <c r="M50" i="1"/>
  <c r="M109" i="1" s="1"/>
  <c r="Q127" i="1" s="1"/>
  <c r="G161" i="1" s="1"/>
  <c r="L50" i="1"/>
  <c r="L109" i="1" s="1"/>
  <c r="O127" i="1" s="1"/>
  <c r="E161" i="1" s="1"/>
  <c r="K50" i="1"/>
  <c r="K109" i="1" s="1"/>
  <c r="M127" i="1" s="1"/>
  <c r="C161" i="1" s="1"/>
  <c r="J50" i="1"/>
  <c r="J109" i="1" s="1"/>
  <c r="I139" i="1" s="1"/>
  <c r="I160" i="1" s="1"/>
  <c r="I50" i="1"/>
  <c r="I109" i="1" s="1"/>
  <c r="G139" i="1" s="1"/>
  <c r="G160" i="1" s="1"/>
  <c r="H50" i="1"/>
  <c r="H109" i="1" s="1"/>
  <c r="E139" i="1" s="1"/>
  <c r="E160" i="1" s="1"/>
  <c r="G50" i="1"/>
  <c r="G109" i="1" s="1"/>
  <c r="C139" i="1" s="1"/>
  <c r="C160" i="1" s="1"/>
  <c r="F50" i="1"/>
  <c r="F109" i="1" s="1"/>
  <c r="I127" i="1" s="1"/>
  <c r="I159" i="1" s="1"/>
  <c r="E50" i="1"/>
  <c r="E109" i="1" s="1"/>
  <c r="G127" i="1" s="1"/>
  <c r="G159" i="1" s="1"/>
  <c r="D50" i="1"/>
  <c r="R39" i="1"/>
  <c r="R108" i="1" s="1"/>
  <c r="R138" i="1" s="1"/>
  <c r="H158" i="1" s="1"/>
  <c r="Q39" i="1"/>
  <c r="Q108" i="1" s="1"/>
  <c r="P138" i="1" s="1"/>
  <c r="F158" i="1" s="1"/>
  <c r="P39" i="1"/>
  <c r="P108" i="1" s="1"/>
  <c r="N138" i="1" s="1"/>
  <c r="D158" i="1" s="1"/>
  <c r="O39" i="1"/>
  <c r="O108" i="1" s="1"/>
  <c r="L138" i="1" s="1"/>
  <c r="B158" i="1" s="1"/>
  <c r="N39" i="1"/>
  <c r="N108" i="1" s="1"/>
  <c r="R126" i="1" s="1"/>
  <c r="H157" i="1" s="1"/>
  <c r="M39" i="1"/>
  <c r="M108" i="1" s="1"/>
  <c r="P126" i="1" s="1"/>
  <c r="F157" i="1" s="1"/>
  <c r="L39" i="1"/>
  <c r="L108" i="1" s="1"/>
  <c r="N126" i="1" s="1"/>
  <c r="D157" i="1" s="1"/>
  <c r="K39" i="1"/>
  <c r="K108" i="1" s="1"/>
  <c r="L126" i="1" s="1"/>
  <c r="B157" i="1" s="1"/>
  <c r="J39" i="1"/>
  <c r="J108" i="1" s="1"/>
  <c r="H138" i="1" s="1"/>
  <c r="H156" i="1" s="1"/>
  <c r="I39" i="1"/>
  <c r="I108" i="1" s="1"/>
  <c r="F138" i="1" s="1"/>
  <c r="F156" i="1" s="1"/>
  <c r="H39" i="1"/>
  <c r="H108" i="1" s="1"/>
  <c r="D138" i="1" s="1"/>
  <c r="D156" i="1" s="1"/>
  <c r="G39" i="1"/>
  <c r="G108" i="1" s="1"/>
  <c r="B138" i="1" s="1"/>
  <c r="B156" i="1" s="1"/>
  <c r="E39" i="1"/>
  <c r="D39" i="1"/>
  <c r="C39" i="1"/>
  <c r="C108" i="1" s="1"/>
  <c r="B126" i="1" s="1"/>
  <c r="B155" i="1" s="1"/>
  <c r="R38" i="1"/>
  <c r="R107" i="1" s="1"/>
  <c r="S138" i="1" s="1"/>
  <c r="I158" i="1" s="1"/>
  <c r="Q38" i="1"/>
  <c r="Q107" i="1" s="1"/>
  <c r="Q138" i="1" s="1"/>
  <c r="G158" i="1" s="1"/>
  <c r="P38" i="1"/>
  <c r="P107" i="1" s="1"/>
  <c r="O138" i="1" s="1"/>
  <c r="E158" i="1" s="1"/>
  <c r="O38" i="1"/>
  <c r="O107" i="1" s="1"/>
  <c r="M138" i="1" s="1"/>
  <c r="C158" i="1" s="1"/>
  <c r="N38" i="1"/>
  <c r="N107" i="1" s="1"/>
  <c r="S126" i="1" s="1"/>
  <c r="I157" i="1" s="1"/>
  <c r="M38" i="1"/>
  <c r="M107" i="1" s="1"/>
  <c r="Q126" i="1" s="1"/>
  <c r="G157" i="1" s="1"/>
  <c r="L38" i="1"/>
  <c r="L107" i="1" s="1"/>
  <c r="O126" i="1" s="1"/>
  <c r="E157" i="1" s="1"/>
  <c r="K38" i="1"/>
  <c r="K107" i="1" s="1"/>
  <c r="M126" i="1" s="1"/>
  <c r="C157" i="1" s="1"/>
  <c r="J38" i="1"/>
  <c r="J107" i="1" s="1"/>
  <c r="I138" i="1" s="1"/>
  <c r="I156" i="1" s="1"/>
  <c r="I38" i="1"/>
  <c r="I107" i="1" s="1"/>
  <c r="G138" i="1" s="1"/>
  <c r="G156" i="1" s="1"/>
  <c r="H38" i="1"/>
  <c r="H107" i="1" s="1"/>
  <c r="E138" i="1" s="1"/>
  <c r="E156" i="1" s="1"/>
  <c r="G38" i="1"/>
  <c r="G107" i="1" s="1"/>
  <c r="C138" i="1" s="1"/>
  <c r="C156" i="1" s="1"/>
  <c r="F38" i="1"/>
  <c r="F107" i="1" s="1"/>
  <c r="I126" i="1" s="1"/>
  <c r="I155" i="1" s="1"/>
  <c r="E38" i="1"/>
  <c r="D38" i="1"/>
  <c r="D107" i="1" s="1"/>
  <c r="E126" i="1" s="1"/>
  <c r="E155" i="1" s="1"/>
  <c r="C38" i="1"/>
  <c r="C26" i="1"/>
  <c r="C105" i="1" l="1"/>
  <c r="C125" i="1" s="1"/>
  <c r="C151" i="1" s="1"/>
  <c r="C107" i="1"/>
  <c r="C126" i="1" s="1"/>
  <c r="C155" i="1" s="1"/>
  <c r="C110" i="1"/>
  <c r="B127" i="1" s="1"/>
  <c r="B159" i="1" s="1"/>
  <c r="D109" i="1"/>
  <c r="E127" i="1" s="1"/>
  <c r="E159" i="1" s="1"/>
  <c r="E107" i="1"/>
  <c r="G126" i="1" s="1"/>
  <c r="G155" i="1" s="1"/>
  <c r="E108" i="1"/>
  <c r="F126" i="1" s="1"/>
  <c r="F155" i="1" s="1"/>
  <c r="D108" i="1"/>
  <c r="D126" i="1" s="1"/>
  <c r="D155" i="1" s="1"/>
  <c r="R99" i="1"/>
  <c r="R118" i="1" s="1"/>
  <c r="R143" i="1" s="1"/>
  <c r="H178" i="1" s="1"/>
  <c r="Q99" i="1"/>
  <c r="Q118" i="1" s="1"/>
  <c r="P143" i="1" s="1"/>
  <c r="F178" i="1" s="1"/>
  <c r="P99" i="1"/>
  <c r="P118" i="1" s="1"/>
  <c r="N143" i="1" s="1"/>
  <c r="D178" i="1" s="1"/>
  <c r="O99" i="1"/>
  <c r="O118" i="1" s="1"/>
  <c r="L143" i="1" s="1"/>
  <c r="B178" i="1" s="1"/>
  <c r="N99" i="1"/>
  <c r="N118" i="1" s="1"/>
  <c r="R131" i="1" s="1"/>
  <c r="H177" i="1" s="1"/>
  <c r="M99" i="1"/>
  <c r="M118" i="1" s="1"/>
  <c r="P131" i="1" s="1"/>
  <c r="F177" i="1" s="1"/>
  <c r="L99" i="1"/>
  <c r="L118" i="1" s="1"/>
  <c r="N131" i="1" s="1"/>
  <c r="D177" i="1" s="1"/>
  <c r="K99" i="1"/>
  <c r="K118" i="1" s="1"/>
  <c r="L131" i="1" s="1"/>
  <c r="B177" i="1" s="1"/>
  <c r="J99" i="1"/>
  <c r="J118" i="1" s="1"/>
  <c r="H143" i="1" s="1"/>
  <c r="H176" i="1" s="1"/>
  <c r="I99" i="1"/>
  <c r="I118" i="1" s="1"/>
  <c r="F143" i="1" s="1"/>
  <c r="F176" i="1" s="1"/>
  <c r="H99" i="1"/>
  <c r="H118" i="1" s="1"/>
  <c r="D143" i="1" s="1"/>
  <c r="D176" i="1" s="1"/>
  <c r="G99" i="1"/>
  <c r="G118" i="1" s="1"/>
  <c r="B143" i="1" s="1"/>
  <c r="B176" i="1" s="1"/>
  <c r="F99" i="1"/>
  <c r="F118" i="1" s="1"/>
  <c r="H131" i="1" s="1"/>
  <c r="H175" i="1" s="1"/>
  <c r="E99" i="1"/>
  <c r="E118" i="1" s="1"/>
  <c r="F131" i="1" s="1"/>
  <c r="F175" i="1" s="1"/>
  <c r="D99" i="1"/>
  <c r="D118" i="1" s="1"/>
  <c r="D131" i="1" s="1"/>
  <c r="D175" i="1" s="1"/>
  <c r="C99" i="1"/>
  <c r="C118" i="1" s="1"/>
  <c r="B131" i="1" s="1"/>
  <c r="B175" i="1" s="1"/>
  <c r="R87" i="1"/>
  <c r="R116" i="1" s="1"/>
  <c r="R142" i="1" s="1"/>
  <c r="H174" i="1" s="1"/>
  <c r="Q87" i="1"/>
  <c r="Q116" i="1" s="1"/>
  <c r="P142" i="1" s="1"/>
  <c r="F174" i="1" s="1"/>
  <c r="P87" i="1"/>
  <c r="P116" i="1" s="1"/>
  <c r="N142" i="1" s="1"/>
  <c r="D174" i="1" s="1"/>
  <c r="O87" i="1"/>
  <c r="O116" i="1" s="1"/>
  <c r="L142" i="1" s="1"/>
  <c r="B174" i="1" s="1"/>
  <c r="N87" i="1"/>
  <c r="N116" i="1" s="1"/>
  <c r="R130" i="1" s="1"/>
  <c r="H173" i="1" s="1"/>
  <c r="M87" i="1"/>
  <c r="M116" i="1" s="1"/>
  <c r="P130" i="1" s="1"/>
  <c r="F173" i="1" s="1"/>
  <c r="L87" i="1"/>
  <c r="L116" i="1" s="1"/>
  <c r="N130" i="1" s="1"/>
  <c r="D173" i="1" s="1"/>
  <c r="K87" i="1"/>
  <c r="K116" i="1" s="1"/>
  <c r="L130" i="1" s="1"/>
  <c r="B173" i="1" s="1"/>
  <c r="J87" i="1"/>
  <c r="J116" i="1" s="1"/>
  <c r="H142" i="1" s="1"/>
  <c r="H172" i="1" s="1"/>
  <c r="I87" i="1"/>
  <c r="I116" i="1" s="1"/>
  <c r="F142" i="1" s="1"/>
  <c r="F172" i="1" s="1"/>
  <c r="H87" i="1"/>
  <c r="H116" i="1" s="1"/>
  <c r="D142" i="1" s="1"/>
  <c r="D172" i="1" s="1"/>
  <c r="G87" i="1"/>
  <c r="G116" i="1" s="1"/>
  <c r="B142" i="1" s="1"/>
  <c r="B172" i="1" s="1"/>
  <c r="F87" i="1"/>
  <c r="F116" i="1" s="1"/>
  <c r="H130" i="1" s="1"/>
  <c r="H171" i="1" s="1"/>
  <c r="E87" i="1"/>
  <c r="E116" i="1" s="1"/>
  <c r="F130" i="1" s="1"/>
  <c r="F171" i="1" s="1"/>
  <c r="D87" i="1"/>
  <c r="D116" i="1" s="1"/>
  <c r="D130" i="1" s="1"/>
  <c r="D171" i="1" s="1"/>
  <c r="R75" i="1"/>
  <c r="R114" i="1" s="1"/>
  <c r="R141" i="1" s="1"/>
  <c r="H170" i="1" s="1"/>
  <c r="Q75" i="1"/>
  <c r="Q114" i="1" s="1"/>
  <c r="P141" i="1" s="1"/>
  <c r="F170" i="1" s="1"/>
  <c r="P75" i="1"/>
  <c r="P114" i="1" s="1"/>
  <c r="N141" i="1" s="1"/>
  <c r="D170" i="1" s="1"/>
  <c r="O75" i="1"/>
  <c r="O114" i="1" s="1"/>
  <c r="L141" i="1" s="1"/>
  <c r="B170" i="1" s="1"/>
  <c r="N75" i="1"/>
  <c r="N114" i="1" s="1"/>
  <c r="R129" i="1" s="1"/>
  <c r="H169" i="1" s="1"/>
  <c r="M75" i="1"/>
  <c r="M114" i="1" s="1"/>
  <c r="P129" i="1" s="1"/>
  <c r="F169" i="1" s="1"/>
  <c r="L75" i="1"/>
  <c r="L114" i="1" s="1"/>
  <c r="N129" i="1" s="1"/>
  <c r="D169" i="1" s="1"/>
  <c r="K75" i="1"/>
  <c r="K114" i="1" s="1"/>
  <c r="L129" i="1" s="1"/>
  <c r="B169" i="1" s="1"/>
  <c r="J75" i="1"/>
  <c r="J114" i="1" s="1"/>
  <c r="H141" i="1" s="1"/>
  <c r="H168" i="1" s="1"/>
  <c r="I75" i="1"/>
  <c r="I114" i="1" s="1"/>
  <c r="F141" i="1" s="1"/>
  <c r="F168" i="1" s="1"/>
  <c r="H75" i="1"/>
  <c r="H114" i="1" s="1"/>
  <c r="D141" i="1" s="1"/>
  <c r="D168" i="1" s="1"/>
  <c r="G75" i="1"/>
  <c r="G114" i="1" s="1"/>
  <c r="B141" i="1" s="1"/>
  <c r="B168" i="1" s="1"/>
  <c r="F75" i="1"/>
  <c r="F114" i="1" s="1"/>
  <c r="H129" i="1" s="1"/>
  <c r="H167" i="1" s="1"/>
  <c r="E75" i="1"/>
  <c r="E114" i="1" s="1"/>
  <c r="F129" i="1" s="1"/>
  <c r="F167" i="1" s="1"/>
  <c r="D75" i="1"/>
  <c r="D114" i="1" s="1"/>
  <c r="D129" i="1" s="1"/>
  <c r="D167" i="1" s="1"/>
  <c r="C75" i="1"/>
  <c r="C114" i="1" s="1"/>
  <c r="B129" i="1" s="1"/>
  <c r="B167" i="1" s="1"/>
  <c r="R63" i="1"/>
  <c r="R112" i="1" s="1"/>
  <c r="R140" i="1" s="1"/>
  <c r="H166" i="1" s="1"/>
  <c r="Q63" i="1"/>
  <c r="Q112" i="1" s="1"/>
  <c r="P140" i="1" s="1"/>
  <c r="F166" i="1" s="1"/>
  <c r="P63" i="1"/>
  <c r="P112" i="1" s="1"/>
  <c r="N140" i="1" s="1"/>
  <c r="D166" i="1" s="1"/>
  <c r="O63" i="1"/>
  <c r="O112" i="1" s="1"/>
  <c r="L140" i="1" s="1"/>
  <c r="B166" i="1" s="1"/>
  <c r="N63" i="1"/>
  <c r="N112" i="1" s="1"/>
  <c r="R128" i="1" s="1"/>
  <c r="H165" i="1" s="1"/>
  <c r="M63" i="1"/>
  <c r="M112" i="1" s="1"/>
  <c r="P128" i="1" s="1"/>
  <c r="F165" i="1" s="1"/>
  <c r="L63" i="1"/>
  <c r="L112" i="1" s="1"/>
  <c r="N128" i="1" s="1"/>
  <c r="D165" i="1" s="1"/>
  <c r="K63" i="1"/>
  <c r="K112" i="1" s="1"/>
  <c r="L128" i="1" s="1"/>
  <c r="B165" i="1" s="1"/>
  <c r="J63" i="1"/>
  <c r="J112" i="1" s="1"/>
  <c r="H140" i="1" s="1"/>
  <c r="H164" i="1" s="1"/>
  <c r="I63" i="1"/>
  <c r="I112" i="1" s="1"/>
  <c r="F140" i="1" s="1"/>
  <c r="F164" i="1" s="1"/>
  <c r="H63" i="1"/>
  <c r="H112" i="1" s="1"/>
  <c r="D140" i="1" s="1"/>
  <c r="D164" i="1" s="1"/>
  <c r="G63" i="1"/>
  <c r="G112" i="1" s="1"/>
  <c r="B140" i="1" s="1"/>
  <c r="B164" i="1" s="1"/>
  <c r="F63" i="1"/>
  <c r="F112" i="1" s="1"/>
  <c r="H128" i="1" s="1"/>
  <c r="H163" i="1" s="1"/>
  <c r="E63" i="1"/>
  <c r="E112" i="1" s="1"/>
  <c r="F128" i="1" s="1"/>
  <c r="F163" i="1" s="1"/>
  <c r="D63" i="1"/>
  <c r="D112" i="1" s="1"/>
  <c r="D128" i="1" s="1"/>
  <c r="D163" i="1" s="1"/>
  <c r="C63" i="1"/>
  <c r="C112" i="1" s="1"/>
  <c r="B128" i="1" s="1"/>
  <c r="B163" i="1" s="1"/>
  <c r="R27" i="1"/>
  <c r="R106" i="1" s="1"/>
  <c r="R137" i="1" s="1"/>
  <c r="H154" i="1" s="1"/>
  <c r="Q27" i="1"/>
  <c r="Q106" i="1" s="1"/>
  <c r="P137" i="1" s="1"/>
  <c r="F154" i="1" s="1"/>
  <c r="P27" i="1"/>
  <c r="P106" i="1" s="1"/>
  <c r="N137" i="1" s="1"/>
  <c r="D154" i="1" s="1"/>
  <c r="O27" i="1"/>
  <c r="O106" i="1" s="1"/>
  <c r="L137" i="1" s="1"/>
  <c r="B154" i="1" s="1"/>
  <c r="N27" i="1"/>
  <c r="N106" i="1" s="1"/>
  <c r="R125" i="1" s="1"/>
  <c r="H153" i="1" s="1"/>
  <c r="M27" i="1"/>
  <c r="M106" i="1" s="1"/>
  <c r="P125" i="1" s="1"/>
  <c r="F153" i="1" s="1"/>
  <c r="L27" i="1"/>
  <c r="L106" i="1" s="1"/>
  <c r="N125" i="1" s="1"/>
  <c r="D153" i="1" s="1"/>
  <c r="K27" i="1"/>
  <c r="K106" i="1" s="1"/>
  <c r="L125" i="1" s="1"/>
  <c r="B153" i="1" s="1"/>
  <c r="J27" i="1"/>
  <c r="J106" i="1" s="1"/>
  <c r="H137" i="1" s="1"/>
  <c r="H152" i="1" s="1"/>
  <c r="I27" i="1"/>
  <c r="I106" i="1" s="1"/>
  <c r="F137" i="1" s="1"/>
  <c r="F152" i="1" s="1"/>
  <c r="H27" i="1"/>
  <c r="H106" i="1" s="1"/>
  <c r="D137" i="1" s="1"/>
  <c r="D152" i="1" s="1"/>
  <c r="G27" i="1"/>
  <c r="G106" i="1" s="1"/>
  <c r="B137" i="1" s="1"/>
  <c r="B152" i="1" s="1"/>
  <c r="F27" i="1"/>
  <c r="E27" i="1"/>
  <c r="D27" i="1"/>
  <c r="C27" i="1"/>
  <c r="D15" i="1"/>
  <c r="E15" i="1"/>
  <c r="F15" i="1"/>
  <c r="G15" i="1"/>
  <c r="G104" i="1" s="1"/>
  <c r="B136" i="1" s="1"/>
  <c r="B148" i="1" s="1"/>
  <c r="H15" i="1"/>
  <c r="H104" i="1" s="1"/>
  <c r="D136" i="1" s="1"/>
  <c r="D148" i="1" s="1"/>
  <c r="I15" i="1"/>
  <c r="I104" i="1" s="1"/>
  <c r="F136" i="1" s="1"/>
  <c r="F148" i="1" s="1"/>
  <c r="J15" i="1"/>
  <c r="J104" i="1" s="1"/>
  <c r="H136" i="1" s="1"/>
  <c r="H148" i="1" s="1"/>
  <c r="K15" i="1"/>
  <c r="K104" i="1" s="1"/>
  <c r="L124" i="1" s="1"/>
  <c r="B149" i="1" s="1"/>
  <c r="L15" i="1"/>
  <c r="L104" i="1" s="1"/>
  <c r="N124" i="1" s="1"/>
  <c r="D149" i="1" s="1"/>
  <c r="M15" i="1"/>
  <c r="M104" i="1" s="1"/>
  <c r="P124" i="1" s="1"/>
  <c r="F149" i="1" s="1"/>
  <c r="N15" i="1"/>
  <c r="N104" i="1" s="1"/>
  <c r="R124" i="1" s="1"/>
  <c r="H149" i="1" s="1"/>
  <c r="O15" i="1"/>
  <c r="O104" i="1" s="1"/>
  <c r="L136" i="1" s="1"/>
  <c r="B150" i="1" s="1"/>
  <c r="P15" i="1"/>
  <c r="P104" i="1" s="1"/>
  <c r="N136" i="1" s="1"/>
  <c r="D150" i="1" s="1"/>
  <c r="Q15" i="1"/>
  <c r="Q104" i="1" s="1"/>
  <c r="P136" i="1" s="1"/>
  <c r="F150" i="1" s="1"/>
  <c r="R15" i="1"/>
  <c r="R104" i="1" s="1"/>
  <c r="R136" i="1" s="1"/>
  <c r="H150" i="1" s="1"/>
  <c r="C15" i="1"/>
  <c r="C98" i="1"/>
  <c r="C117" i="1" s="1"/>
  <c r="C131" i="1" s="1"/>
  <c r="C175" i="1" s="1"/>
  <c r="R98" i="1"/>
  <c r="R117" i="1" s="1"/>
  <c r="S143" i="1" s="1"/>
  <c r="I178" i="1" s="1"/>
  <c r="Q98" i="1"/>
  <c r="Q117" i="1" s="1"/>
  <c r="Q143" i="1" s="1"/>
  <c r="G178" i="1" s="1"/>
  <c r="P98" i="1"/>
  <c r="P117" i="1" s="1"/>
  <c r="O143" i="1" s="1"/>
  <c r="E178" i="1" s="1"/>
  <c r="O98" i="1"/>
  <c r="O117" i="1" s="1"/>
  <c r="M143" i="1" s="1"/>
  <c r="C178" i="1" s="1"/>
  <c r="N98" i="1"/>
  <c r="N117" i="1" s="1"/>
  <c r="S131" i="1" s="1"/>
  <c r="I177" i="1" s="1"/>
  <c r="M98" i="1"/>
  <c r="M117" i="1" s="1"/>
  <c r="Q131" i="1" s="1"/>
  <c r="G177" i="1" s="1"/>
  <c r="L98" i="1"/>
  <c r="L117" i="1" s="1"/>
  <c r="O131" i="1" s="1"/>
  <c r="E177" i="1" s="1"/>
  <c r="K98" i="1"/>
  <c r="K117" i="1" s="1"/>
  <c r="M131" i="1" s="1"/>
  <c r="C177" i="1" s="1"/>
  <c r="J98" i="1"/>
  <c r="J117" i="1" s="1"/>
  <c r="I143" i="1" s="1"/>
  <c r="I176" i="1" s="1"/>
  <c r="I98" i="1"/>
  <c r="I117" i="1" s="1"/>
  <c r="G143" i="1" s="1"/>
  <c r="G176" i="1" s="1"/>
  <c r="H98" i="1"/>
  <c r="H117" i="1" s="1"/>
  <c r="E143" i="1" s="1"/>
  <c r="E176" i="1" s="1"/>
  <c r="G98" i="1"/>
  <c r="G117" i="1" s="1"/>
  <c r="C143" i="1" s="1"/>
  <c r="C176" i="1" s="1"/>
  <c r="F98" i="1"/>
  <c r="F117" i="1" s="1"/>
  <c r="I131" i="1" s="1"/>
  <c r="I175" i="1" s="1"/>
  <c r="E98" i="1"/>
  <c r="E117" i="1" s="1"/>
  <c r="G131" i="1" s="1"/>
  <c r="G175" i="1" s="1"/>
  <c r="D98" i="1"/>
  <c r="D117" i="1" s="1"/>
  <c r="E131" i="1" s="1"/>
  <c r="E175" i="1" s="1"/>
  <c r="R86" i="1"/>
  <c r="R115" i="1" s="1"/>
  <c r="S142" i="1" s="1"/>
  <c r="I174" i="1" s="1"/>
  <c r="Q86" i="1"/>
  <c r="Q115" i="1" s="1"/>
  <c r="Q142" i="1" s="1"/>
  <c r="G174" i="1" s="1"/>
  <c r="P86" i="1"/>
  <c r="P115" i="1" s="1"/>
  <c r="O142" i="1" s="1"/>
  <c r="E174" i="1" s="1"/>
  <c r="O86" i="1"/>
  <c r="O115" i="1" s="1"/>
  <c r="M142" i="1" s="1"/>
  <c r="C174" i="1" s="1"/>
  <c r="N86" i="1"/>
  <c r="N115" i="1" s="1"/>
  <c r="S130" i="1" s="1"/>
  <c r="I173" i="1" s="1"/>
  <c r="M86" i="1"/>
  <c r="M115" i="1" s="1"/>
  <c r="Q130" i="1" s="1"/>
  <c r="G173" i="1" s="1"/>
  <c r="L86" i="1"/>
  <c r="L115" i="1" s="1"/>
  <c r="O130" i="1" s="1"/>
  <c r="E173" i="1" s="1"/>
  <c r="K86" i="1"/>
  <c r="K115" i="1" s="1"/>
  <c r="M130" i="1" s="1"/>
  <c r="C173" i="1" s="1"/>
  <c r="J86" i="1"/>
  <c r="J115" i="1" s="1"/>
  <c r="I142" i="1" s="1"/>
  <c r="I172" i="1" s="1"/>
  <c r="I86" i="1"/>
  <c r="I115" i="1" s="1"/>
  <c r="G142" i="1" s="1"/>
  <c r="G172" i="1" s="1"/>
  <c r="H86" i="1"/>
  <c r="H115" i="1" s="1"/>
  <c r="E142" i="1" s="1"/>
  <c r="E172" i="1" s="1"/>
  <c r="G86" i="1"/>
  <c r="G115" i="1" s="1"/>
  <c r="C142" i="1" s="1"/>
  <c r="C172" i="1" s="1"/>
  <c r="F86" i="1"/>
  <c r="F115" i="1" s="1"/>
  <c r="I130" i="1" s="1"/>
  <c r="I171" i="1" s="1"/>
  <c r="E86" i="1"/>
  <c r="E115" i="1" s="1"/>
  <c r="G130" i="1" s="1"/>
  <c r="G171" i="1" s="1"/>
  <c r="C86" i="1"/>
  <c r="C115" i="1" s="1"/>
  <c r="C130" i="1" s="1"/>
  <c r="C171" i="1" s="1"/>
  <c r="R74" i="1"/>
  <c r="R113" i="1" s="1"/>
  <c r="S141" i="1" s="1"/>
  <c r="I170" i="1" s="1"/>
  <c r="Q74" i="1"/>
  <c r="Q113" i="1" s="1"/>
  <c r="Q141" i="1" s="1"/>
  <c r="G170" i="1" s="1"/>
  <c r="P74" i="1"/>
  <c r="P113" i="1" s="1"/>
  <c r="O141" i="1" s="1"/>
  <c r="E170" i="1" s="1"/>
  <c r="O74" i="1"/>
  <c r="O113" i="1" s="1"/>
  <c r="M141" i="1" s="1"/>
  <c r="C170" i="1" s="1"/>
  <c r="N74" i="1"/>
  <c r="N113" i="1" s="1"/>
  <c r="S129" i="1" s="1"/>
  <c r="I169" i="1" s="1"/>
  <c r="M74" i="1"/>
  <c r="M113" i="1" s="1"/>
  <c r="Q129" i="1" s="1"/>
  <c r="G169" i="1" s="1"/>
  <c r="L74" i="1"/>
  <c r="L113" i="1" s="1"/>
  <c r="O129" i="1" s="1"/>
  <c r="E169" i="1" s="1"/>
  <c r="K74" i="1"/>
  <c r="K113" i="1" s="1"/>
  <c r="M129" i="1" s="1"/>
  <c r="C169" i="1" s="1"/>
  <c r="J74" i="1"/>
  <c r="J113" i="1" s="1"/>
  <c r="I141" i="1" s="1"/>
  <c r="I168" i="1" s="1"/>
  <c r="I74" i="1"/>
  <c r="I113" i="1" s="1"/>
  <c r="G141" i="1" s="1"/>
  <c r="G168" i="1" s="1"/>
  <c r="H74" i="1"/>
  <c r="H113" i="1" s="1"/>
  <c r="E141" i="1" s="1"/>
  <c r="E168" i="1" s="1"/>
  <c r="G74" i="1"/>
  <c r="G113" i="1" s="1"/>
  <c r="C141" i="1" s="1"/>
  <c r="C168" i="1" s="1"/>
  <c r="F74" i="1"/>
  <c r="F113" i="1" s="1"/>
  <c r="I129" i="1" s="1"/>
  <c r="I167" i="1" s="1"/>
  <c r="E74" i="1"/>
  <c r="E113" i="1" s="1"/>
  <c r="G129" i="1" s="1"/>
  <c r="G167" i="1" s="1"/>
  <c r="D74" i="1"/>
  <c r="D113" i="1" s="1"/>
  <c r="E129" i="1" s="1"/>
  <c r="E167" i="1" s="1"/>
  <c r="R62" i="1"/>
  <c r="R111" i="1" s="1"/>
  <c r="S140" i="1" s="1"/>
  <c r="I166" i="1" s="1"/>
  <c r="Q62" i="1"/>
  <c r="Q111" i="1" s="1"/>
  <c r="Q140" i="1" s="1"/>
  <c r="G166" i="1" s="1"/>
  <c r="P62" i="1"/>
  <c r="P111" i="1" s="1"/>
  <c r="O140" i="1" s="1"/>
  <c r="E166" i="1" s="1"/>
  <c r="O62" i="1"/>
  <c r="O111" i="1" s="1"/>
  <c r="M140" i="1" s="1"/>
  <c r="C166" i="1" s="1"/>
  <c r="N62" i="1"/>
  <c r="N111" i="1" s="1"/>
  <c r="S128" i="1" s="1"/>
  <c r="I165" i="1" s="1"/>
  <c r="M62" i="1"/>
  <c r="M111" i="1" s="1"/>
  <c r="Q128" i="1" s="1"/>
  <c r="G165" i="1" s="1"/>
  <c r="L62" i="1"/>
  <c r="L111" i="1" s="1"/>
  <c r="O128" i="1" s="1"/>
  <c r="E165" i="1" s="1"/>
  <c r="K62" i="1"/>
  <c r="K111" i="1" s="1"/>
  <c r="M128" i="1" s="1"/>
  <c r="C165" i="1" s="1"/>
  <c r="J62" i="1"/>
  <c r="J111" i="1" s="1"/>
  <c r="I140" i="1" s="1"/>
  <c r="I164" i="1" s="1"/>
  <c r="I62" i="1"/>
  <c r="I111" i="1" s="1"/>
  <c r="G140" i="1" s="1"/>
  <c r="G164" i="1" s="1"/>
  <c r="H62" i="1"/>
  <c r="H111" i="1" s="1"/>
  <c r="E140" i="1" s="1"/>
  <c r="E164" i="1" s="1"/>
  <c r="G62" i="1"/>
  <c r="G111" i="1" s="1"/>
  <c r="C140" i="1" s="1"/>
  <c r="C164" i="1" s="1"/>
  <c r="F62" i="1"/>
  <c r="F111" i="1" s="1"/>
  <c r="I128" i="1" s="1"/>
  <c r="I163" i="1" s="1"/>
  <c r="E62" i="1"/>
  <c r="E111" i="1" s="1"/>
  <c r="G128" i="1" s="1"/>
  <c r="G163" i="1" s="1"/>
  <c r="D62" i="1"/>
  <c r="D111" i="1" s="1"/>
  <c r="E128" i="1" s="1"/>
  <c r="E163" i="1" s="1"/>
  <c r="R26" i="1"/>
  <c r="R105" i="1" s="1"/>
  <c r="S137" i="1" s="1"/>
  <c r="I154" i="1" s="1"/>
  <c r="Q26" i="1"/>
  <c r="Q105" i="1" s="1"/>
  <c r="Q137" i="1" s="1"/>
  <c r="G154" i="1" s="1"/>
  <c r="P26" i="1"/>
  <c r="P105" i="1" s="1"/>
  <c r="O137" i="1" s="1"/>
  <c r="E154" i="1" s="1"/>
  <c r="O26" i="1"/>
  <c r="O105" i="1" s="1"/>
  <c r="M137" i="1" s="1"/>
  <c r="C154" i="1" s="1"/>
  <c r="N26" i="1"/>
  <c r="N105" i="1" s="1"/>
  <c r="S125" i="1" s="1"/>
  <c r="I153" i="1" s="1"/>
  <c r="M26" i="1"/>
  <c r="M105" i="1" s="1"/>
  <c r="Q125" i="1" s="1"/>
  <c r="G153" i="1" s="1"/>
  <c r="L26" i="1"/>
  <c r="L105" i="1" s="1"/>
  <c r="O125" i="1" s="1"/>
  <c r="E153" i="1" s="1"/>
  <c r="K26" i="1"/>
  <c r="K105" i="1" s="1"/>
  <c r="M125" i="1" s="1"/>
  <c r="C153" i="1" s="1"/>
  <c r="J26" i="1"/>
  <c r="J105" i="1" s="1"/>
  <c r="I137" i="1" s="1"/>
  <c r="I152" i="1" s="1"/>
  <c r="I26" i="1"/>
  <c r="I105" i="1" s="1"/>
  <c r="G137" i="1" s="1"/>
  <c r="G152" i="1" s="1"/>
  <c r="H26" i="1"/>
  <c r="H105" i="1" s="1"/>
  <c r="E137" i="1" s="1"/>
  <c r="E152" i="1" s="1"/>
  <c r="G26" i="1"/>
  <c r="G105" i="1" s="1"/>
  <c r="C137" i="1" s="1"/>
  <c r="C152" i="1" s="1"/>
  <c r="F26" i="1"/>
  <c r="E26" i="1"/>
  <c r="D26" i="1"/>
  <c r="D14" i="1"/>
  <c r="E14" i="1"/>
  <c r="F14" i="1"/>
  <c r="G14" i="1"/>
  <c r="G103" i="1" s="1"/>
  <c r="C136" i="1" s="1"/>
  <c r="C148" i="1" s="1"/>
  <c r="H14" i="1"/>
  <c r="H103" i="1" s="1"/>
  <c r="E136" i="1" s="1"/>
  <c r="E148" i="1" s="1"/>
  <c r="I14" i="1"/>
  <c r="I103" i="1" s="1"/>
  <c r="G136" i="1" s="1"/>
  <c r="G148" i="1" s="1"/>
  <c r="J14" i="1"/>
  <c r="J103" i="1" s="1"/>
  <c r="I136" i="1" s="1"/>
  <c r="I148" i="1" s="1"/>
  <c r="K14" i="1"/>
  <c r="K103" i="1" s="1"/>
  <c r="M124" i="1" s="1"/>
  <c r="C149" i="1" s="1"/>
  <c r="L14" i="1"/>
  <c r="L103" i="1" s="1"/>
  <c r="O124" i="1" s="1"/>
  <c r="E149" i="1" s="1"/>
  <c r="M14" i="1"/>
  <c r="M103" i="1" s="1"/>
  <c r="Q124" i="1" s="1"/>
  <c r="G149" i="1" s="1"/>
  <c r="N14" i="1"/>
  <c r="N103" i="1" s="1"/>
  <c r="S124" i="1" s="1"/>
  <c r="I149" i="1" s="1"/>
  <c r="O14" i="1"/>
  <c r="O103" i="1" s="1"/>
  <c r="M136" i="1" s="1"/>
  <c r="C150" i="1" s="1"/>
  <c r="P14" i="1"/>
  <c r="P103" i="1" s="1"/>
  <c r="O136" i="1" s="1"/>
  <c r="E150" i="1" s="1"/>
  <c r="Q14" i="1"/>
  <c r="Q103" i="1" s="1"/>
  <c r="Q136" i="1" s="1"/>
  <c r="G150" i="1" s="1"/>
  <c r="R14" i="1"/>
  <c r="R103" i="1" s="1"/>
  <c r="S136" i="1" s="1"/>
  <c r="I150" i="1" s="1"/>
  <c r="C14" i="1"/>
  <c r="F103" i="1" l="1"/>
  <c r="I124" i="1" s="1"/>
  <c r="I147" i="1" s="1"/>
  <c r="D103" i="1"/>
  <c r="E124" i="1" s="1"/>
  <c r="E147" i="1" s="1"/>
  <c r="D104" i="1"/>
  <c r="D124" i="1" s="1"/>
  <c r="D147" i="1" s="1"/>
  <c r="F106" i="1"/>
  <c r="H125" i="1" s="1"/>
  <c r="H151" i="1" s="1"/>
  <c r="C103" i="1"/>
  <c r="C124" i="1" s="1"/>
  <c r="C147" i="1" s="1"/>
  <c r="D105" i="1"/>
  <c r="E125" i="1" s="1"/>
  <c r="E151" i="1" s="1"/>
  <c r="C104" i="1"/>
  <c r="B124" i="1" s="1"/>
  <c r="B147" i="1" s="1"/>
  <c r="C106" i="1"/>
  <c r="B125" i="1" s="1"/>
  <c r="B151" i="1" s="1"/>
  <c r="E105" i="1"/>
  <c r="G125" i="1" s="1"/>
  <c r="G151" i="1" s="1"/>
  <c r="F104" i="1"/>
  <c r="H124" i="1" s="1"/>
  <c r="H147" i="1" s="1"/>
  <c r="D106" i="1"/>
  <c r="D125" i="1" s="1"/>
  <c r="D151" i="1" s="1"/>
  <c r="E103" i="1"/>
  <c r="G124" i="1" s="1"/>
  <c r="G147" i="1" s="1"/>
  <c r="F105" i="1"/>
  <c r="I125" i="1" s="1"/>
  <c r="I151" i="1" s="1"/>
  <c r="E104" i="1"/>
  <c r="F124" i="1" s="1"/>
  <c r="F147" i="1" s="1"/>
  <c r="E106" i="1"/>
  <c r="F125" i="1" s="1"/>
  <c r="F151" i="1" s="1"/>
</calcChain>
</file>

<file path=xl/sharedStrings.xml><?xml version="1.0" encoding="utf-8"?>
<sst xmlns="http://schemas.openxmlformats.org/spreadsheetml/2006/main" count="378" uniqueCount="143">
  <si>
    <t>Linechart</t>
  </si>
  <si>
    <t>Highcharts</t>
  </si>
  <si>
    <t>D3</t>
  </si>
  <si>
    <t>Flotr2</t>
  </si>
  <si>
    <t>CanvasJS</t>
  </si>
  <si>
    <t>Time (ms)</t>
  </si>
  <si>
    <t>Graph time</t>
  </si>
  <si>
    <t>Flame time</t>
  </si>
  <si>
    <t>Memory (Mb)</t>
  </si>
  <si>
    <t>Memory(Mb)</t>
  </si>
  <si>
    <t>10_1</t>
  </si>
  <si>
    <t>10_2</t>
  </si>
  <si>
    <t>10_3</t>
  </si>
  <si>
    <t>10_4</t>
  </si>
  <si>
    <t>10_5</t>
  </si>
  <si>
    <t>10_6</t>
  </si>
  <si>
    <t>10_7</t>
  </si>
  <si>
    <t>10_8</t>
  </si>
  <si>
    <t>10_9</t>
  </si>
  <si>
    <t>10_10</t>
  </si>
  <si>
    <t>100_1</t>
  </si>
  <si>
    <t>100_2</t>
  </si>
  <si>
    <t>100_3</t>
  </si>
  <si>
    <t>100_4</t>
  </si>
  <si>
    <t>100_5</t>
  </si>
  <si>
    <t>100_6</t>
  </si>
  <si>
    <t>100_7</t>
  </si>
  <si>
    <t>100_8</t>
  </si>
  <si>
    <t>100_9</t>
  </si>
  <si>
    <t>100_10</t>
  </si>
  <si>
    <t>1000_1</t>
  </si>
  <si>
    <t>1000_2</t>
  </si>
  <si>
    <t>1000_3</t>
  </si>
  <si>
    <t>1000_4</t>
  </si>
  <si>
    <t>1000_5</t>
  </si>
  <si>
    <t>1000_6</t>
  </si>
  <si>
    <t>1000_7</t>
  </si>
  <si>
    <t>1000_8</t>
  </si>
  <si>
    <t>1000_9</t>
  </si>
  <si>
    <t>1000_10</t>
  </si>
  <si>
    <t>10000_1</t>
  </si>
  <si>
    <t>10000_2</t>
  </si>
  <si>
    <t>10000_3</t>
  </si>
  <si>
    <t>10000_4</t>
  </si>
  <si>
    <t>10000_5</t>
  </si>
  <si>
    <t>10000_6</t>
  </si>
  <si>
    <t>10000_7</t>
  </si>
  <si>
    <t>10000_8</t>
  </si>
  <si>
    <t>10000_9</t>
  </si>
  <si>
    <t>10000_10</t>
  </si>
  <si>
    <t>100000_1</t>
  </si>
  <si>
    <t>100000_2</t>
  </si>
  <si>
    <t>100000_3</t>
  </si>
  <si>
    <t>100000_4</t>
  </si>
  <si>
    <t>100000_5</t>
  </si>
  <si>
    <t>100000_6</t>
  </si>
  <si>
    <t>100000_7</t>
  </si>
  <si>
    <t>100000_8</t>
  </si>
  <si>
    <t>100000_9</t>
  </si>
  <si>
    <t>100000_10</t>
  </si>
  <si>
    <t>500000_1</t>
  </si>
  <si>
    <t>500000_2</t>
  </si>
  <si>
    <t>500000_3</t>
  </si>
  <si>
    <t>500000_4</t>
  </si>
  <si>
    <t>500000_5</t>
  </si>
  <si>
    <t>500000_6</t>
  </si>
  <si>
    <t>500000_7</t>
  </si>
  <si>
    <t>500000_8</t>
  </si>
  <si>
    <t>500000_9</t>
  </si>
  <si>
    <t>500000_10</t>
  </si>
  <si>
    <t>1000000_1</t>
  </si>
  <si>
    <t>1000000_2</t>
  </si>
  <si>
    <t>1000000_3</t>
  </si>
  <si>
    <t>1000000_4</t>
  </si>
  <si>
    <t>1000000_5</t>
  </si>
  <si>
    <t>1000000_6</t>
  </si>
  <si>
    <t>1000000_7</t>
  </si>
  <si>
    <t>1000000_8</t>
  </si>
  <si>
    <t>1000000_9</t>
  </si>
  <si>
    <t>1000000_10</t>
  </si>
  <si>
    <t>5000000_1</t>
  </si>
  <si>
    <t>5000000_2</t>
  </si>
  <si>
    <t>5000000_3</t>
  </si>
  <si>
    <t>5000000_4</t>
  </si>
  <si>
    <t>5000000_5</t>
  </si>
  <si>
    <t>5000000_6</t>
  </si>
  <si>
    <t>5000000_7</t>
  </si>
  <si>
    <t>5000000_8</t>
  </si>
  <si>
    <t>5000000_9</t>
  </si>
  <si>
    <t>5000000_10</t>
  </si>
  <si>
    <t>Standard deviation</t>
  </si>
  <si>
    <t>Average</t>
  </si>
  <si>
    <t>Highcharts - 10</t>
  </si>
  <si>
    <t>D3 - 10</t>
  </si>
  <si>
    <t>Flotr2 - 10</t>
  </si>
  <si>
    <t>CanvasJS - 10</t>
  </si>
  <si>
    <t>Highcharts - 100</t>
  </si>
  <si>
    <t>D3 - 100</t>
  </si>
  <si>
    <t>Flotr2 - 100</t>
  </si>
  <si>
    <t>CanvasJS - 100</t>
  </si>
  <si>
    <t>Highcharts - 1.000</t>
  </si>
  <si>
    <t>D3 - 1.000</t>
  </si>
  <si>
    <t>Flotr2 - 1.000</t>
  </si>
  <si>
    <t>CanvasJS - 1.000</t>
  </si>
  <si>
    <t>Highcharts - 10.000</t>
  </si>
  <si>
    <t>D3 - 10.000</t>
  </si>
  <si>
    <t>Flotr2 - 10.000</t>
  </si>
  <si>
    <t>CanvasJS - 10.000</t>
  </si>
  <si>
    <t>Highcharts - 100.000</t>
  </si>
  <si>
    <t>D3 - 100.000</t>
  </si>
  <si>
    <t>Flotr2 - 100.000</t>
  </si>
  <si>
    <t>CanvasJS - 100.000</t>
  </si>
  <si>
    <t>Highcharts - 500.000</t>
  </si>
  <si>
    <t>D3 - 500.000</t>
  </si>
  <si>
    <t>Flotr2 - 500.000</t>
  </si>
  <si>
    <t>CanvasJS - 500.000</t>
  </si>
  <si>
    <t>Highcharts - 1.000.000</t>
  </si>
  <si>
    <t>D3 - 1.000.000</t>
  </si>
  <si>
    <t>Flotr2 - 1.000.000</t>
  </si>
  <si>
    <t>CanvasJS - 1.000.000</t>
  </si>
  <si>
    <t>Highcharts - 5.000.000</t>
  </si>
  <si>
    <t>D3 - 5.000.000</t>
  </si>
  <si>
    <t>Flotr2 - 5.000.000</t>
  </si>
  <si>
    <t>CanvasJS - 5.000.000</t>
  </si>
  <si>
    <t>Standard dev</t>
  </si>
  <si>
    <t>Page load (ms)</t>
  </si>
  <si>
    <t>Measured time (ms)</t>
  </si>
  <si>
    <t>Function time (ms)</t>
  </si>
  <si>
    <t>Memory usage (MB)</t>
  </si>
  <si>
    <t>10.000</t>
  </si>
  <si>
    <t>1.000</t>
  </si>
  <si>
    <t>100.000</t>
  </si>
  <si>
    <t>500.000</t>
  </si>
  <si>
    <t>1.000.000</t>
  </si>
  <si>
    <t>5.000.000</t>
  </si>
  <si>
    <t>p-value</t>
  </si>
  <si>
    <t>Blank page</t>
  </si>
  <si>
    <t>1.9</t>
  </si>
  <si>
    <t>7</t>
  </si>
  <si>
    <t>6</t>
  </si>
  <si>
    <t>σ</t>
  </si>
  <si>
    <t>μ</t>
  </si>
  <si>
    <t>n =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</si>
</sst>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25]General"/>
    <numFmt numFmtId="165" formatCode="#,##0.00&quot; &quot;[$€-425];[Red]&quot;-&quot;#,##0.00&quot; &quot;[$€-425]"/>
  </numFmts>
  <fonts count="11" x14ac:knownFonts="1">
    <font>
      <sz val="11"/>
      <color theme="1"/>
      <name val="Arial"/>
      <family val="2"/>
      <charset val="186"/>
    </font>
    <font>
      <sz val="11"/>
      <color rgb="FF000000"/>
      <name val="Calibri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9"/>
      <color rgb="FF000000"/>
      <name val="Calibri"/>
      <family val="2"/>
      <charset val="186"/>
    </font>
    <font>
      <sz val="10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</fonts>
  <fills count="9">
    <fill>
      <patternFill patternType="none"/>
    </fill>
    <fill>
      <patternFill patternType="gray125"/>
    </fill>
    <fill>
      <patternFill patternType="solid">
        <fgColor rgb="FFFFFF66"/>
        <bgColor rgb="FFFFFF66"/>
      </patternFill>
    </fill>
    <fill>
      <patternFill patternType="solid">
        <fgColor rgb="FFEBF1DE"/>
        <bgColor rgb="FFEBF1DE"/>
      </patternFill>
    </fill>
    <fill>
      <patternFill patternType="solid">
        <fgColor rgb="FFEEEEEE"/>
        <bgColor rgb="FFEEEEEE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9966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5" fontId="3" fillId="0" borderId="0"/>
  </cellStyleXfs>
  <cellXfs count="87">
    <xf numFmtId="0" fontId="0" fillId="0" borderId="0" xfId="0"/>
    <xf numFmtId="49" fontId="1" fillId="0" borderId="0" xfId="1" applyNumberFormat="1" applyBorder="1" applyAlignment="1">
      <alignment horizontal="left"/>
    </xf>
    <xf numFmtId="164" fontId="1" fillId="0" borderId="0" xfId="1"/>
    <xf numFmtId="49" fontId="4" fillId="0" borderId="0" xfId="1" applyNumberFormat="1" applyFont="1" applyBorder="1" applyAlignment="1">
      <alignment horizontal="left"/>
    </xf>
    <xf numFmtId="164" fontId="1" fillId="0" borderId="0" xfId="1" applyBorder="1" applyAlignment="1">
      <alignment horizontal="left"/>
    </xf>
    <xf numFmtId="49" fontId="4" fillId="0" borderId="1" xfId="1" applyNumberFormat="1" applyFont="1" applyBorder="1" applyAlignment="1">
      <alignment horizontal="left"/>
    </xf>
    <xf numFmtId="49" fontId="1" fillId="0" borderId="1" xfId="1" applyNumberFormat="1" applyBorder="1" applyAlignment="1">
      <alignment horizontal="left"/>
    </xf>
    <xf numFmtId="164" fontId="1" fillId="3" borderId="1" xfId="1" applyFont="1" applyFill="1" applyBorder="1" applyAlignment="1">
      <alignment horizontal="left"/>
    </xf>
    <xf numFmtId="164" fontId="1" fillId="0" borderId="1" xfId="1" applyBorder="1" applyAlignment="1">
      <alignment horizontal="left"/>
    </xf>
    <xf numFmtId="164" fontId="1" fillId="5" borderId="1" xfId="1" applyFill="1" applyBorder="1" applyAlignment="1">
      <alignment horizontal="left"/>
    </xf>
    <xf numFmtId="164" fontId="1" fillId="0" borderId="1" xfId="1" applyFont="1" applyBorder="1" applyAlignment="1">
      <alignment horizontal="left"/>
    </xf>
    <xf numFmtId="164" fontId="1" fillId="4" borderId="1" xfId="1" applyFont="1" applyFill="1" applyBorder="1" applyAlignment="1">
      <alignment horizontal="left"/>
    </xf>
    <xf numFmtId="164" fontId="1" fillId="5" borderId="4" xfId="1" applyFill="1" applyBorder="1" applyAlignment="1">
      <alignment horizontal="left"/>
    </xf>
    <xf numFmtId="2" fontId="1" fillId="3" borderId="0" xfId="1" applyNumberFormat="1" applyFill="1" applyBorder="1" applyAlignment="1">
      <alignment horizontal="left"/>
    </xf>
    <xf numFmtId="2" fontId="1" fillId="3" borderId="1" xfId="1" applyNumberFormat="1" applyFill="1" applyBorder="1" applyAlignment="1">
      <alignment horizontal="left"/>
    </xf>
    <xf numFmtId="2" fontId="1" fillId="0" borderId="0" xfId="1" applyNumberFormat="1" applyBorder="1" applyAlignment="1">
      <alignment horizontal="left"/>
    </xf>
    <xf numFmtId="2" fontId="1" fillId="0" borderId="1" xfId="1" applyNumberFormat="1" applyBorder="1" applyAlignment="1">
      <alignment horizontal="left"/>
    </xf>
    <xf numFmtId="2" fontId="1" fillId="0" borderId="0" xfId="1" applyNumberFormat="1" applyFill="1" applyBorder="1" applyAlignment="1">
      <alignment horizontal="left"/>
    </xf>
    <xf numFmtId="2" fontId="1" fillId="5" borderId="0" xfId="1" applyNumberFormat="1" applyFill="1" applyBorder="1" applyAlignment="1">
      <alignment horizontal="left"/>
    </xf>
    <xf numFmtId="2" fontId="1" fillId="5" borderId="1" xfId="1" applyNumberFormat="1" applyFill="1" applyBorder="1" applyAlignment="1">
      <alignment horizontal="left"/>
    </xf>
    <xf numFmtId="2" fontId="1" fillId="5" borderId="3" xfId="1" applyNumberFormat="1" applyFill="1" applyBorder="1" applyAlignment="1">
      <alignment horizontal="left"/>
    </xf>
    <xf numFmtId="2" fontId="1" fillId="5" borderId="4" xfId="1" applyNumberFormat="1" applyFill="1" applyBorder="1" applyAlignment="1">
      <alignment horizontal="left"/>
    </xf>
    <xf numFmtId="2" fontId="1" fillId="0" borderId="0" xfId="1" applyNumberFormat="1" applyFont="1" applyBorder="1" applyAlignment="1">
      <alignment horizontal="left"/>
    </xf>
    <xf numFmtId="2" fontId="1" fillId="3" borderId="0" xfId="1" applyNumberFormat="1" applyFont="1" applyFill="1" applyBorder="1" applyAlignment="1">
      <alignment horizontal="left"/>
    </xf>
    <xf numFmtId="2" fontId="1" fillId="4" borderId="0" xfId="1" applyNumberFormat="1" applyFill="1" applyBorder="1" applyAlignment="1">
      <alignment horizontal="left"/>
    </xf>
    <xf numFmtId="2" fontId="1" fillId="4" borderId="1" xfId="1" applyNumberFormat="1" applyFill="1" applyBorder="1" applyAlignment="1">
      <alignment horizontal="left"/>
    </xf>
    <xf numFmtId="0" fontId="1" fillId="0" borderId="0" xfId="1" applyNumberFormat="1" applyBorder="1" applyAlignment="1">
      <alignment horizontal="left"/>
    </xf>
    <xf numFmtId="164" fontId="1" fillId="0" borderId="0" xfId="1" applyFill="1" applyBorder="1" applyAlignment="1">
      <alignment horizontal="left"/>
    </xf>
    <xf numFmtId="0" fontId="0" fillId="0" borderId="0" xfId="0" applyFill="1" applyBorder="1"/>
    <xf numFmtId="164" fontId="1" fillId="0" borderId="0" xfId="1" applyFont="1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2" fontId="0" fillId="0" borderId="0" xfId="0" applyNumberFormat="1" applyFill="1" applyBorder="1"/>
    <xf numFmtId="2" fontId="1" fillId="0" borderId="1" xfId="1" applyNumberFormat="1" applyFill="1" applyBorder="1" applyAlignment="1">
      <alignment horizontal="left"/>
    </xf>
    <xf numFmtId="49" fontId="5" fillId="0" borderId="0" xfId="0" applyNumberFormat="1" applyFont="1" applyFill="1" applyBorder="1"/>
    <xf numFmtId="0" fontId="5" fillId="0" borderId="0" xfId="0" applyFont="1" applyFill="1" applyBorder="1"/>
    <xf numFmtId="49" fontId="5" fillId="0" borderId="5" xfId="0" applyNumberFormat="1" applyFont="1" applyFill="1" applyBorder="1"/>
    <xf numFmtId="2" fontId="1" fillId="0" borderId="5" xfId="1" applyNumberFormat="1" applyBorder="1" applyAlignment="1">
      <alignment horizontal="left"/>
    </xf>
    <xf numFmtId="164" fontId="1" fillId="0" borderId="9" xfId="1" applyFont="1" applyFill="1" applyBorder="1" applyAlignment="1">
      <alignment horizontal="left"/>
    </xf>
    <xf numFmtId="164" fontId="1" fillId="0" borderId="7" xfId="1" applyFont="1" applyFill="1" applyBorder="1" applyAlignment="1">
      <alignment horizontal="left"/>
    </xf>
    <xf numFmtId="164" fontId="1" fillId="0" borderId="8" xfId="1" applyFont="1" applyFill="1" applyBorder="1" applyAlignment="1">
      <alignment horizontal="left"/>
    </xf>
    <xf numFmtId="0" fontId="0" fillId="0" borderId="10" xfId="0" applyFill="1" applyBorder="1"/>
    <xf numFmtId="0" fontId="0" fillId="6" borderId="0" xfId="0" applyFill="1" applyBorder="1" applyAlignment="1">
      <alignment horizontal="right"/>
    </xf>
    <xf numFmtId="0" fontId="0" fillId="7" borderId="0" xfId="0" applyFill="1" applyBorder="1" applyAlignment="1">
      <alignment horizontal="right"/>
    </xf>
    <xf numFmtId="0" fontId="0" fillId="7" borderId="1" xfId="0" applyFill="1" applyBorder="1" applyAlignment="1">
      <alignment horizontal="right"/>
    </xf>
    <xf numFmtId="164" fontId="1" fillId="0" borderId="10" xfId="1" applyFont="1" applyFill="1" applyBorder="1" applyAlignment="1">
      <alignment horizontal="left"/>
    </xf>
    <xf numFmtId="164" fontId="1" fillId="8" borderId="0" xfId="1" applyFont="1" applyFill="1" applyBorder="1" applyAlignment="1">
      <alignment horizontal="right"/>
    </xf>
    <xf numFmtId="164" fontId="1" fillId="6" borderId="0" xfId="1" applyFont="1" applyFill="1" applyBorder="1" applyAlignment="1">
      <alignment horizontal="right"/>
    </xf>
    <xf numFmtId="164" fontId="1" fillId="7" borderId="0" xfId="1" applyFont="1" applyFill="1" applyBorder="1" applyAlignment="1">
      <alignment horizontal="right"/>
    </xf>
    <xf numFmtId="164" fontId="1" fillId="7" borderId="1" xfId="1" applyFont="1" applyFill="1" applyBorder="1" applyAlignment="1">
      <alignment horizontal="right"/>
    </xf>
    <xf numFmtId="0" fontId="0" fillId="8" borderId="0" xfId="0" applyFill="1" applyBorder="1" applyAlignment="1">
      <alignment horizontal="right"/>
    </xf>
    <xf numFmtId="164" fontId="1" fillId="0" borderId="11" xfId="1" applyFont="1" applyFill="1" applyBorder="1" applyAlignment="1">
      <alignment horizontal="left"/>
    </xf>
    <xf numFmtId="164" fontId="1" fillId="8" borderId="12" xfId="1" applyFont="1" applyFill="1" applyBorder="1" applyAlignment="1">
      <alignment horizontal="right"/>
    </xf>
    <xf numFmtId="164" fontId="1" fillId="6" borderId="13" xfId="1" applyFont="1" applyFill="1" applyBorder="1" applyAlignment="1">
      <alignment horizontal="right"/>
    </xf>
    <xf numFmtId="164" fontId="1" fillId="6" borderId="12" xfId="1" applyFont="1" applyFill="1" applyBorder="1" applyAlignment="1">
      <alignment horizontal="right"/>
    </xf>
    <xf numFmtId="164" fontId="6" fillId="0" borderId="0" xfId="1" applyFont="1"/>
    <xf numFmtId="164" fontId="7" fillId="0" borderId="0" xfId="1" applyFont="1"/>
    <xf numFmtId="2" fontId="8" fillId="0" borderId="0" xfId="1" applyNumberFormat="1" applyFont="1"/>
    <xf numFmtId="0" fontId="8" fillId="0" borderId="1" xfId="1" applyNumberFormat="1" applyFont="1" applyBorder="1" applyAlignment="1">
      <alignment vertical="center"/>
    </xf>
    <xf numFmtId="49" fontId="8" fillId="0" borderId="2" xfId="1" applyNumberFormat="1" applyFont="1" applyBorder="1" applyAlignment="1">
      <alignment horizontal="center"/>
    </xf>
    <xf numFmtId="49" fontId="8" fillId="0" borderId="1" xfId="1" applyNumberFormat="1" applyFont="1" applyBorder="1" applyAlignment="1">
      <alignment horizontal="center"/>
    </xf>
    <xf numFmtId="0" fontId="8" fillId="0" borderId="0" xfId="1" applyNumberFormat="1" applyFont="1"/>
    <xf numFmtId="49" fontId="8" fillId="0" borderId="15" xfId="1" applyNumberFormat="1" applyFont="1" applyBorder="1"/>
    <xf numFmtId="0" fontId="8" fillId="0" borderId="16" xfId="1" applyNumberFormat="1" applyFont="1" applyBorder="1"/>
    <xf numFmtId="49" fontId="8" fillId="0" borderId="14" xfId="1" applyNumberFormat="1" applyFont="1" applyBorder="1"/>
    <xf numFmtId="49" fontId="8" fillId="0" borderId="16" xfId="1" applyNumberFormat="1" applyFont="1" applyBorder="1"/>
    <xf numFmtId="0" fontId="8" fillId="0" borderId="0" xfId="1" applyNumberFormat="1" applyFont="1" applyAlignment="1">
      <alignment horizontal="left"/>
    </xf>
    <xf numFmtId="2" fontId="8" fillId="0" borderId="2" xfId="1" applyNumberFormat="1" applyFont="1" applyBorder="1"/>
    <xf numFmtId="2" fontId="8" fillId="0" borderId="1" xfId="1" applyNumberFormat="1" applyFont="1" applyBorder="1"/>
    <xf numFmtId="49" fontId="8" fillId="0" borderId="0" xfId="1" applyNumberFormat="1" applyFont="1"/>
    <xf numFmtId="0" fontId="10" fillId="0" borderId="1" xfId="1" applyNumberFormat="1" applyFont="1" applyBorder="1" applyAlignment="1">
      <alignment vertical="center"/>
    </xf>
    <xf numFmtId="3" fontId="8" fillId="0" borderId="0" xfId="1" applyNumberFormat="1" applyFont="1" applyAlignment="1">
      <alignment horizontal="left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49" fontId="1" fillId="0" borderId="0" xfId="1" applyNumberFormat="1" applyFont="1" applyFill="1" applyBorder="1" applyAlignment="1">
      <alignment horizontal="center"/>
    </xf>
    <xf numFmtId="164" fontId="1" fillId="0" borderId="0" xfId="1" applyFill="1" applyBorder="1" applyAlignment="1">
      <alignment horizontal="center"/>
    </xf>
    <xf numFmtId="164" fontId="1" fillId="0" borderId="0" xfId="1" applyFont="1" applyFill="1" applyBorder="1" applyAlignment="1">
      <alignment horizontal="center"/>
    </xf>
    <xf numFmtId="49" fontId="1" fillId="2" borderId="0" xfId="1" applyNumberFormat="1" applyFont="1" applyFill="1" applyBorder="1" applyAlignment="1">
      <alignment horizontal="center"/>
    </xf>
    <xf numFmtId="164" fontId="1" fillId="0" borderId="1" xfId="1" applyFont="1" applyFill="1" applyBorder="1" applyAlignment="1">
      <alignment horizontal="center"/>
    </xf>
    <xf numFmtId="49" fontId="1" fillId="0" borderId="2" xfId="1" applyNumberFormat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/>
    </xf>
    <xf numFmtId="2" fontId="1" fillId="0" borderId="0" xfId="1" applyNumberFormat="1" applyBorder="1" applyAlignment="1">
      <alignment horizontal="center"/>
    </xf>
    <xf numFmtId="164" fontId="1" fillId="0" borderId="0" xfId="1" applyBorder="1" applyAlignment="1">
      <alignment horizontal="center"/>
    </xf>
    <xf numFmtId="2" fontId="9" fillId="0" borderId="2" xfId="1" applyNumberFormat="1" applyFont="1" applyBorder="1" applyAlignment="1">
      <alignment horizontal="center"/>
    </xf>
    <xf numFmtId="2" fontId="9" fillId="0" borderId="1" xfId="1" applyNumberFormat="1" applyFont="1" applyBorder="1" applyAlignment="1">
      <alignment horizontal="center"/>
    </xf>
    <xf numFmtId="164" fontId="9" fillId="0" borderId="2" xfId="1" applyFont="1" applyBorder="1" applyAlignment="1">
      <alignment horizontal="center"/>
    </xf>
    <xf numFmtId="164" fontId="9" fillId="0" borderId="1" xfId="1" applyFont="1" applyBorder="1" applyAlignment="1">
      <alignment horizontal="center"/>
    </xf>
  </cellXfs>
  <cellStyles count="6">
    <cellStyle name="Excel Built-in Normal" xfId="1"/>
    <cellStyle name="Heading" xfId="2"/>
    <cellStyle name="Heading1" xfId="3"/>
    <cellStyle name="Normal" xfId="0" builtinId="0" customBuiltin="1"/>
    <cellStyle name="Result" xfId="4"/>
    <cellStyle name="Result2" xfId="5"/>
  </cellStyles>
  <dxfs count="0"/>
  <tableStyles count="0" defaultTableStyle="TableStyleMedium2" defaultPivotStyle="PivotStyleLight16"/>
  <colors>
    <mruColors>
      <color rgb="FF34343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 sz="1400"/>
              <a:t>Line chart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'Tables for appendix'!$A$2</c:f>
              <c:strCache>
                <c:ptCount val="1"/>
                <c:pt idx="0">
                  <c:v>Highcharts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'Tables for appendix'!$K$17:$K$24</c:f>
              <c:numCache>
                <c:formatCode>General</c:formatCode>
                <c:ptCount val="8"/>
                <c:pt idx="0">
                  <c:v>10</c:v>
                </c:pt>
                <c:pt idx="1">
                  <c:v>100</c:v>
                </c:pt>
                <c:pt idx="2" formatCode="#,##0">
                  <c:v>1000</c:v>
                </c:pt>
                <c:pt idx="3" formatCode="#,##0">
                  <c:v>10000</c:v>
                </c:pt>
                <c:pt idx="4" formatCode="#,##0">
                  <c:v>100000</c:v>
                </c:pt>
                <c:pt idx="5" formatCode="#,##0">
                  <c:v>500000</c:v>
                </c:pt>
                <c:pt idx="6" formatCode="#,##0">
                  <c:v>1000000</c:v>
                </c:pt>
                <c:pt idx="7" formatCode="#,##0">
                  <c:v>5000000</c:v>
                </c:pt>
              </c:numCache>
            </c:numRef>
          </c:cat>
          <c:val>
            <c:numRef>
              <c:f>'Tables for appendix'!$F$5:$F$12</c:f>
              <c:numCache>
                <c:formatCode>0.00</c:formatCode>
                <c:ptCount val="8"/>
                <c:pt idx="0">
                  <c:v>71.7</c:v>
                </c:pt>
                <c:pt idx="1">
                  <c:v>71</c:v>
                </c:pt>
                <c:pt idx="2">
                  <c:v>82.6</c:v>
                </c:pt>
                <c:pt idx="3">
                  <c:v>137.69999999999999</c:v>
                </c:pt>
                <c:pt idx="4">
                  <c:v>132.30000000000001</c:v>
                </c:pt>
                <c:pt idx="5">
                  <c:v>131.30000000000001</c:v>
                </c:pt>
                <c:pt idx="6">
                  <c:v>129.80000000000001</c:v>
                </c:pt>
                <c:pt idx="7">
                  <c:v>134.19999999999999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'Tables for appendix'!$K$2</c:f>
              <c:strCache>
                <c:ptCount val="1"/>
                <c:pt idx="0">
                  <c:v>Flotr2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'Tables for appendix'!$K$17:$K$24</c:f>
              <c:numCache>
                <c:formatCode>General</c:formatCode>
                <c:ptCount val="8"/>
                <c:pt idx="0">
                  <c:v>10</c:v>
                </c:pt>
                <c:pt idx="1">
                  <c:v>100</c:v>
                </c:pt>
                <c:pt idx="2" formatCode="#,##0">
                  <c:v>1000</c:v>
                </c:pt>
                <c:pt idx="3" formatCode="#,##0">
                  <c:v>10000</c:v>
                </c:pt>
                <c:pt idx="4" formatCode="#,##0">
                  <c:v>100000</c:v>
                </c:pt>
                <c:pt idx="5" formatCode="#,##0">
                  <c:v>500000</c:v>
                </c:pt>
                <c:pt idx="6" formatCode="#,##0">
                  <c:v>1000000</c:v>
                </c:pt>
                <c:pt idx="7" formatCode="#,##0">
                  <c:v>5000000</c:v>
                </c:pt>
              </c:numCache>
            </c:numRef>
          </c:cat>
          <c:val>
            <c:numRef>
              <c:f>'Tables for appendix'!$P$5:$P$12</c:f>
              <c:numCache>
                <c:formatCode>0.00</c:formatCode>
                <c:ptCount val="8"/>
                <c:pt idx="0">
                  <c:v>35.799999999999997</c:v>
                </c:pt>
                <c:pt idx="1">
                  <c:v>37</c:v>
                </c:pt>
                <c:pt idx="2">
                  <c:v>55.4</c:v>
                </c:pt>
                <c:pt idx="3">
                  <c:v>85.4</c:v>
                </c:pt>
                <c:pt idx="4">
                  <c:v>99</c:v>
                </c:pt>
                <c:pt idx="5">
                  <c:v>99.6</c:v>
                </c:pt>
                <c:pt idx="6">
                  <c:v>103.8</c:v>
                </c:pt>
                <c:pt idx="7">
                  <c:v>95.5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'Tables for appendix'!$A$14</c:f>
              <c:strCache>
                <c:ptCount val="1"/>
                <c:pt idx="0">
                  <c:v>D3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'Tables for appendix'!$K$17:$K$24</c:f>
              <c:numCache>
                <c:formatCode>General</c:formatCode>
                <c:ptCount val="8"/>
                <c:pt idx="0">
                  <c:v>10</c:v>
                </c:pt>
                <c:pt idx="1">
                  <c:v>100</c:v>
                </c:pt>
                <c:pt idx="2" formatCode="#,##0">
                  <c:v>1000</c:v>
                </c:pt>
                <c:pt idx="3" formatCode="#,##0">
                  <c:v>10000</c:v>
                </c:pt>
                <c:pt idx="4" formatCode="#,##0">
                  <c:v>100000</c:v>
                </c:pt>
                <c:pt idx="5" formatCode="#,##0">
                  <c:v>500000</c:v>
                </c:pt>
                <c:pt idx="6" formatCode="#,##0">
                  <c:v>1000000</c:v>
                </c:pt>
                <c:pt idx="7" formatCode="#,##0">
                  <c:v>5000000</c:v>
                </c:pt>
              </c:numCache>
            </c:numRef>
          </c:cat>
          <c:val>
            <c:numRef>
              <c:f>'Tables for appendix'!$F$17:$F$24</c:f>
              <c:numCache>
                <c:formatCode>0.00</c:formatCode>
                <c:ptCount val="8"/>
                <c:pt idx="0">
                  <c:v>25.6</c:v>
                </c:pt>
                <c:pt idx="1">
                  <c:v>29.4</c:v>
                </c:pt>
                <c:pt idx="2">
                  <c:v>39.5</c:v>
                </c:pt>
                <c:pt idx="3">
                  <c:v>104.8</c:v>
                </c:pt>
                <c:pt idx="4">
                  <c:v>139.4</c:v>
                </c:pt>
                <c:pt idx="5">
                  <c:v>146.30000000000001</c:v>
                </c:pt>
                <c:pt idx="6">
                  <c:v>147.4</c:v>
                </c:pt>
                <c:pt idx="7">
                  <c:v>177.21999999999997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'Tables for appendix'!$K$14</c:f>
              <c:strCache>
                <c:ptCount val="1"/>
                <c:pt idx="0">
                  <c:v>CanvasJS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'Tables for appendix'!$K$17:$K$24</c:f>
              <c:numCache>
                <c:formatCode>General</c:formatCode>
                <c:ptCount val="8"/>
                <c:pt idx="0">
                  <c:v>10</c:v>
                </c:pt>
                <c:pt idx="1">
                  <c:v>100</c:v>
                </c:pt>
                <c:pt idx="2" formatCode="#,##0">
                  <c:v>1000</c:v>
                </c:pt>
                <c:pt idx="3" formatCode="#,##0">
                  <c:v>10000</c:v>
                </c:pt>
                <c:pt idx="4" formatCode="#,##0">
                  <c:v>100000</c:v>
                </c:pt>
                <c:pt idx="5" formatCode="#,##0">
                  <c:v>500000</c:v>
                </c:pt>
                <c:pt idx="6" formatCode="#,##0">
                  <c:v>1000000</c:v>
                </c:pt>
                <c:pt idx="7" formatCode="#,##0">
                  <c:v>5000000</c:v>
                </c:pt>
              </c:numCache>
            </c:numRef>
          </c:cat>
          <c:val>
            <c:numRef>
              <c:f>'Tables for appendix'!$P$17:$P$24</c:f>
              <c:numCache>
                <c:formatCode>0.00</c:formatCode>
                <c:ptCount val="8"/>
                <c:pt idx="0">
                  <c:v>65.900000000000006</c:v>
                </c:pt>
                <c:pt idx="1">
                  <c:v>65.099999999999994</c:v>
                </c:pt>
                <c:pt idx="2">
                  <c:v>66.900000000000006</c:v>
                </c:pt>
                <c:pt idx="3">
                  <c:v>90.3</c:v>
                </c:pt>
                <c:pt idx="4">
                  <c:v>128.69999999999999</c:v>
                </c:pt>
                <c:pt idx="5">
                  <c:v>138.5</c:v>
                </c:pt>
                <c:pt idx="6">
                  <c:v>128.5</c:v>
                </c:pt>
                <c:pt idx="7">
                  <c:v>134.69999999999999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marker val="1"/>
        <c:smooth val="0"/>
        <c:axId val="99145728"/>
        <c:axId val="66533568"/>
      </c:lineChart>
      <c:catAx>
        <c:axId val="99145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t-EE"/>
                  <a:t>Data amount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crossAx val="66533568"/>
        <c:crosses val="autoZero"/>
        <c:auto val="1"/>
        <c:lblAlgn val="ctr"/>
        <c:lblOffset val="100"/>
        <c:noMultiLvlLbl val="0"/>
      </c:catAx>
      <c:valAx>
        <c:axId val="66533568"/>
        <c:scaling>
          <c:orientation val="minMax"/>
        </c:scaling>
        <c:delete val="0"/>
        <c:axPos val="l"/>
        <c:majorGridlines>
          <c:spPr>
            <a:ln w="12700"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t-EE"/>
                  <a:t>Time (ms)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chemeClr val="accent1">
                <a:shade val="95000"/>
                <a:satMod val="105000"/>
                <a:alpha val="0"/>
              </a:schemeClr>
            </a:solidFill>
          </a:ln>
        </c:spPr>
        <c:crossAx val="991457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b="0">
          <a:solidFill>
            <a:srgbClr val="343434"/>
          </a:solidFill>
          <a:latin typeface="Arial" pitchFamily="34" charset="0"/>
          <a:cs typeface="Arial" pitchFamily="34" charset="0"/>
        </a:defRPr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 sz="1400"/>
              <a:t>Linechart memory usage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'Tables for appendix'!$A$2</c:f>
              <c:strCache>
                <c:ptCount val="1"/>
                <c:pt idx="0">
                  <c:v>Highcharts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'Tables for appendix'!$K$17:$K$24</c:f>
              <c:numCache>
                <c:formatCode>General</c:formatCode>
                <c:ptCount val="8"/>
                <c:pt idx="0">
                  <c:v>10</c:v>
                </c:pt>
                <c:pt idx="1">
                  <c:v>100</c:v>
                </c:pt>
                <c:pt idx="2" formatCode="#,##0">
                  <c:v>1000</c:v>
                </c:pt>
                <c:pt idx="3" formatCode="#,##0">
                  <c:v>10000</c:v>
                </c:pt>
                <c:pt idx="4" formatCode="#,##0">
                  <c:v>100000</c:v>
                </c:pt>
                <c:pt idx="5" formatCode="#,##0">
                  <c:v>500000</c:v>
                </c:pt>
                <c:pt idx="6" formatCode="#,##0">
                  <c:v>1000000</c:v>
                </c:pt>
                <c:pt idx="7" formatCode="#,##0">
                  <c:v>5000000</c:v>
                </c:pt>
              </c:numCache>
            </c:numRef>
          </c:cat>
          <c:val>
            <c:numRef>
              <c:f>'Tables for appendix'!$H$5:$H$12</c:f>
              <c:numCache>
                <c:formatCode>0.00</c:formatCode>
                <c:ptCount val="8"/>
                <c:pt idx="0">
                  <c:v>4.7400000000000011</c:v>
                </c:pt>
                <c:pt idx="1">
                  <c:v>4.7999999999999989</c:v>
                </c:pt>
                <c:pt idx="2">
                  <c:v>5.1000000000000005</c:v>
                </c:pt>
                <c:pt idx="3">
                  <c:v>8</c:v>
                </c:pt>
                <c:pt idx="4">
                  <c:v>8.39</c:v>
                </c:pt>
                <c:pt idx="5">
                  <c:v>8.3600000000000012</c:v>
                </c:pt>
                <c:pt idx="6">
                  <c:v>8.3500000000000014</c:v>
                </c:pt>
                <c:pt idx="7">
                  <c:v>8.3300000000000018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'Tables for appendix'!$K$2</c:f>
              <c:strCache>
                <c:ptCount val="1"/>
                <c:pt idx="0">
                  <c:v>Flotr2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'Tables for appendix'!$K$17:$K$24</c:f>
              <c:numCache>
                <c:formatCode>General</c:formatCode>
                <c:ptCount val="8"/>
                <c:pt idx="0">
                  <c:v>10</c:v>
                </c:pt>
                <c:pt idx="1">
                  <c:v>100</c:v>
                </c:pt>
                <c:pt idx="2" formatCode="#,##0">
                  <c:v>1000</c:v>
                </c:pt>
                <c:pt idx="3" formatCode="#,##0">
                  <c:v>10000</c:v>
                </c:pt>
                <c:pt idx="4" formatCode="#,##0">
                  <c:v>100000</c:v>
                </c:pt>
                <c:pt idx="5" formatCode="#,##0">
                  <c:v>500000</c:v>
                </c:pt>
                <c:pt idx="6" formatCode="#,##0">
                  <c:v>1000000</c:v>
                </c:pt>
                <c:pt idx="7" formatCode="#,##0">
                  <c:v>5000000</c:v>
                </c:pt>
              </c:numCache>
            </c:numRef>
          </c:cat>
          <c:val>
            <c:numRef>
              <c:f>'Tables for appendix'!$R$5:$R$12</c:f>
              <c:numCache>
                <c:formatCode>0.00</c:formatCode>
                <c:ptCount val="8"/>
                <c:pt idx="0">
                  <c:v>4.1500000000000004</c:v>
                </c:pt>
                <c:pt idx="1">
                  <c:v>4.1399999999999997</c:v>
                </c:pt>
                <c:pt idx="2">
                  <c:v>4.2800000000000011</c:v>
                </c:pt>
                <c:pt idx="3">
                  <c:v>4.5999999999999996</c:v>
                </c:pt>
                <c:pt idx="4">
                  <c:v>5.0199999999999996</c:v>
                </c:pt>
                <c:pt idx="5">
                  <c:v>5.1399999999999988</c:v>
                </c:pt>
                <c:pt idx="6">
                  <c:v>5.08</c:v>
                </c:pt>
                <c:pt idx="7">
                  <c:v>4.88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'Tables for appendix'!$A$14</c:f>
              <c:strCache>
                <c:ptCount val="1"/>
                <c:pt idx="0">
                  <c:v>D3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'Tables for appendix'!$K$17:$K$24</c:f>
              <c:numCache>
                <c:formatCode>General</c:formatCode>
                <c:ptCount val="8"/>
                <c:pt idx="0">
                  <c:v>10</c:v>
                </c:pt>
                <c:pt idx="1">
                  <c:v>100</c:v>
                </c:pt>
                <c:pt idx="2" formatCode="#,##0">
                  <c:v>1000</c:v>
                </c:pt>
                <c:pt idx="3" formatCode="#,##0">
                  <c:v>10000</c:v>
                </c:pt>
                <c:pt idx="4" formatCode="#,##0">
                  <c:v>100000</c:v>
                </c:pt>
                <c:pt idx="5" formatCode="#,##0">
                  <c:v>500000</c:v>
                </c:pt>
                <c:pt idx="6" formatCode="#,##0">
                  <c:v>1000000</c:v>
                </c:pt>
                <c:pt idx="7" formatCode="#,##0">
                  <c:v>5000000</c:v>
                </c:pt>
              </c:numCache>
            </c:numRef>
          </c:cat>
          <c:val>
            <c:numRef>
              <c:f>'Tables for appendix'!$H$17:$H$24</c:f>
              <c:numCache>
                <c:formatCode>0.00</c:formatCode>
                <c:ptCount val="8"/>
                <c:pt idx="0">
                  <c:v>4.3599999999999994</c:v>
                </c:pt>
                <c:pt idx="1">
                  <c:v>4.46</c:v>
                </c:pt>
                <c:pt idx="2">
                  <c:v>4.5200000000000005</c:v>
                </c:pt>
                <c:pt idx="3">
                  <c:v>5.7000000000000011</c:v>
                </c:pt>
                <c:pt idx="4">
                  <c:v>4.2700000000000005</c:v>
                </c:pt>
                <c:pt idx="5">
                  <c:v>4.33</c:v>
                </c:pt>
                <c:pt idx="6">
                  <c:v>4.33</c:v>
                </c:pt>
                <c:pt idx="7">
                  <c:v>4.5100000000000007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'Tables for appendix'!$K$14</c:f>
              <c:strCache>
                <c:ptCount val="1"/>
                <c:pt idx="0">
                  <c:v>CanvasJS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'Tables for appendix'!$K$17:$K$24</c:f>
              <c:numCache>
                <c:formatCode>General</c:formatCode>
                <c:ptCount val="8"/>
                <c:pt idx="0">
                  <c:v>10</c:v>
                </c:pt>
                <c:pt idx="1">
                  <c:v>100</c:v>
                </c:pt>
                <c:pt idx="2" formatCode="#,##0">
                  <c:v>1000</c:v>
                </c:pt>
                <c:pt idx="3" formatCode="#,##0">
                  <c:v>10000</c:v>
                </c:pt>
                <c:pt idx="4" formatCode="#,##0">
                  <c:v>100000</c:v>
                </c:pt>
                <c:pt idx="5" formatCode="#,##0">
                  <c:v>500000</c:v>
                </c:pt>
                <c:pt idx="6" formatCode="#,##0">
                  <c:v>1000000</c:v>
                </c:pt>
                <c:pt idx="7" formatCode="#,##0">
                  <c:v>5000000</c:v>
                </c:pt>
              </c:numCache>
            </c:numRef>
          </c:cat>
          <c:val>
            <c:numRef>
              <c:f>'Tables for appendix'!$R$17:$R$24</c:f>
              <c:numCache>
                <c:formatCode>0.00</c:formatCode>
                <c:ptCount val="8"/>
                <c:pt idx="0">
                  <c:v>4.0600000000000005</c:v>
                </c:pt>
                <c:pt idx="1">
                  <c:v>3.8</c:v>
                </c:pt>
                <c:pt idx="2">
                  <c:v>3.9699999999999998</c:v>
                </c:pt>
                <c:pt idx="3">
                  <c:v>5.1400000000000006</c:v>
                </c:pt>
                <c:pt idx="4">
                  <c:v>6.34</c:v>
                </c:pt>
                <c:pt idx="5">
                  <c:v>6.0900000000000007</c:v>
                </c:pt>
                <c:pt idx="6">
                  <c:v>5.9799999999999986</c:v>
                </c:pt>
                <c:pt idx="7">
                  <c:v>6.0799999999999992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marker val="1"/>
        <c:smooth val="0"/>
        <c:axId val="98025472"/>
        <c:axId val="86622784"/>
      </c:lineChart>
      <c:catAx>
        <c:axId val="98025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t-EE"/>
                  <a:t>Data amount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crossAx val="86622784"/>
        <c:crosses val="autoZero"/>
        <c:auto val="1"/>
        <c:lblAlgn val="ctr"/>
        <c:lblOffset val="100"/>
        <c:noMultiLvlLbl val="0"/>
      </c:catAx>
      <c:valAx>
        <c:axId val="8662278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t-EE"/>
                  <a:t>Memory (MB)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spPr>
          <a:ln>
            <a:noFill/>
          </a:ln>
        </c:spPr>
        <c:crossAx val="980254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b="0">
          <a:solidFill>
            <a:srgbClr val="343434"/>
          </a:solidFill>
          <a:latin typeface="Arial" pitchFamily="34" charset="0"/>
          <a:cs typeface="Arial" pitchFamily="34" charset="0"/>
        </a:defRPr>
      </a:pPr>
      <a:endParaRPr lang="et-EE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168087</xdr:colOff>
      <xdr:row>26</xdr:row>
      <xdr:rowOff>1120</xdr:rowOff>
    </xdr:from>
    <xdr:to>
      <xdr:col>12</xdr:col>
      <xdr:colOff>67235</xdr:colOff>
      <xdr:row>48</xdr:row>
      <xdr:rowOff>140074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448187</xdr:colOff>
      <xdr:row>26</xdr:row>
      <xdr:rowOff>105641</xdr:rowOff>
    </xdr:from>
    <xdr:to>
      <xdr:col>24</xdr:col>
      <xdr:colOff>247650</xdr:colOff>
      <xdr:row>44</xdr:row>
      <xdr:rowOff>117160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4"/>
  <sheetViews>
    <sheetView tabSelected="1" topLeftCell="F65" zoomScale="85" zoomScaleNormal="85" workbookViewId="0">
      <selection activeCell="K78" sqref="K78"/>
    </sheetView>
  </sheetViews>
  <sheetFormatPr defaultRowHeight="15" x14ac:dyDescent="0.25"/>
  <cols>
    <col min="1" max="1" width="17.75" style="28" bestFit="1" customWidth="1"/>
    <col min="2" max="2" width="17.75" style="8" customWidth="1"/>
    <col min="3" max="4" width="10.375" style="1" customWidth="1"/>
    <col min="5" max="5" width="13" style="1" customWidth="1"/>
    <col min="6" max="6" width="13" style="6" customWidth="1"/>
    <col min="7" max="8" width="11.25" style="1" customWidth="1"/>
    <col min="9" max="9" width="10.375" style="1" customWidth="1"/>
    <col min="10" max="10" width="10.375" style="6" customWidth="1"/>
    <col min="11" max="11" width="16.375" style="1" bestFit="1" customWidth="1"/>
    <col min="12" max="13" width="10.375" style="1" customWidth="1"/>
    <col min="14" max="14" width="10.375" style="6" customWidth="1"/>
    <col min="15" max="18" width="10.375" style="1" customWidth="1"/>
    <col min="19" max="16384" width="9" style="28"/>
  </cols>
  <sheetData>
    <row r="1" spans="2:24" x14ac:dyDescent="0.25">
      <c r="B1" s="75"/>
      <c r="C1" s="77" t="s">
        <v>0</v>
      </c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2:24" x14ac:dyDescent="0.25">
      <c r="B2" s="75"/>
      <c r="C2" s="76" t="s">
        <v>1</v>
      </c>
      <c r="D2" s="76"/>
      <c r="E2" s="76"/>
      <c r="F2" s="78"/>
      <c r="G2" s="79" t="s">
        <v>2</v>
      </c>
      <c r="H2" s="74"/>
      <c r="I2" s="74"/>
      <c r="J2" s="80"/>
      <c r="K2" s="79" t="s">
        <v>3</v>
      </c>
      <c r="L2" s="74"/>
      <c r="M2" s="74"/>
      <c r="N2" s="80"/>
      <c r="O2" s="79" t="s">
        <v>4</v>
      </c>
      <c r="P2" s="74"/>
      <c r="Q2" s="74"/>
      <c r="R2" s="80"/>
    </row>
    <row r="3" spans="2:24" ht="14.25" x14ac:dyDescent="0.2">
      <c r="B3" s="75"/>
      <c r="C3" s="3" t="s">
        <v>5</v>
      </c>
      <c r="D3" s="3" t="s">
        <v>6</v>
      </c>
      <c r="E3" s="3" t="s">
        <v>7</v>
      </c>
      <c r="F3" s="5" t="s">
        <v>8</v>
      </c>
      <c r="G3" s="3" t="s">
        <v>5</v>
      </c>
      <c r="H3" s="3" t="s">
        <v>6</v>
      </c>
      <c r="I3" s="3" t="s">
        <v>7</v>
      </c>
      <c r="J3" s="5" t="s">
        <v>8</v>
      </c>
      <c r="K3" s="3" t="s">
        <v>5</v>
      </c>
      <c r="L3" s="3" t="s">
        <v>6</v>
      </c>
      <c r="M3" s="3" t="s">
        <v>7</v>
      </c>
      <c r="N3" s="5" t="s">
        <v>8</v>
      </c>
      <c r="O3" s="3" t="s">
        <v>5</v>
      </c>
      <c r="P3" s="3" t="s">
        <v>6</v>
      </c>
      <c r="Q3" s="3" t="s">
        <v>7</v>
      </c>
      <c r="R3" s="3" t="s">
        <v>9</v>
      </c>
    </row>
    <row r="4" spans="2:24" s="29" customFormat="1" x14ac:dyDescent="0.25">
      <c r="B4" s="7" t="s">
        <v>10</v>
      </c>
      <c r="C4" s="13">
        <v>234</v>
      </c>
      <c r="D4" s="13">
        <v>49</v>
      </c>
      <c r="E4" s="13">
        <v>76</v>
      </c>
      <c r="F4" s="14">
        <v>4.8</v>
      </c>
      <c r="G4" s="13">
        <v>232</v>
      </c>
      <c r="H4" s="13">
        <v>12</v>
      </c>
      <c r="I4" s="13">
        <v>33</v>
      </c>
      <c r="J4" s="14">
        <v>4.4000000000000004</v>
      </c>
      <c r="K4" s="13">
        <v>375</v>
      </c>
      <c r="L4" s="13">
        <v>31</v>
      </c>
      <c r="M4" s="13">
        <v>36</v>
      </c>
      <c r="N4" s="14">
        <v>4.0999999999999996</v>
      </c>
      <c r="O4" s="13">
        <v>249</v>
      </c>
      <c r="P4" s="13">
        <v>45</v>
      </c>
      <c r="Q4" s="13">
        <v>48</v>
      </c>
      <c r="R4" s="13">
        <v>4.2</v>
      </c>
    </row>
    <row r="5" spans="2:24" x14ac:dyDescent="0.25">
      <c r="B5" s="8" t="s">
        <v>11</v>
      </c>
      <c r="C5" s="15">
        <v>217</v>
      </c>
      <c r="D5" s="15">
        <v>46</v>
      </c>
      <c r="E5" s="15">
        <v>73</v>
      </c>
      <c r="F5" s="16">
        <v>4.8</v>
      </c>
      <c r="G5" s="15">
        <v>228</v>
      </c>
      <c r="H5" s="15">
        <v>12</v>
      </c>
      <c r="I5" s="15">
        <v>24</v>
      </c>
      <c r="J5" s="16">
        <v>4.4000000000000004</v>
      </c>
      <c r="K5" s="15">
        <v>195</v>
      </c>
      <c r="L5" s="15">
        <v>41</v>
      </c>
      <c r="M5" s="15">
        <v>36</v>
      </c>
      <c r="N5" s="16">
        <v>4.0999999999999996</v>
      </c>
      <c r="O5" s="15">
        <v>346</v>
      </c>
      <c r="P5" s="15">
        <v>45</v>
      </c>
      <c r="Q5" s="15">
        <v>61</v>
      </c>
      <c r="R5" s="15">
        <v>4.0999999999999996</v>
      </c>
    </row>
    <row r="6" spans="2:24" s="29" customFormat="1" x14ac:dyDescent="0.25">
      <c r="B6" s="7" t="s">
        <v>12</v>
      </c>
      <c r="C6" s="13">
        <v>224</v>
      </c>
      <c r="D6" s="13">
        <v>43</v>
      </c>
      <c r="E6" s="13">
        <v>68</v>
      </c>
      <c r="F6" s="14">
        <v>4.7</v>
      </c>
      <c r="G6" s="13">
        <v>240</v>
      </c>
      <c r="H6" s="13">
        <v>13</v>
      </c>
      <c r="I6" s="13">
        <v>27</v>
      </c>
      <c r="J6" s="14">
        <v>4.4000000000000004</v>
      </c>
      <c r="K6" s="13">
        <v>224</v>
      </c>
      <c r="L6" s="13">
        <v>28</v>
      </c>
      <c r="M6" s="13">
        <v>37</v>
      </c>
      <c r="N6" s="14">
        <v>4.3</v>
      </c>
      <c r="O6" s="13">
        <v>379</v>
      </c>
      <c r="P6" s="13">
        <v>52</v>
      </c>
      <c r="Q6" s="13">
        <v>71</v>
      </c>
      <c r="R6" s="13">
        <v>4.0999999999999996</v>
      </c>
      <c r="T6" s="71">
        <v>10</v>
      </c>
      <c r="U6" s="72"/>
      <c r="V6" s="72"/>
      <c r="W6" s="72"/>
      <c r="X6" s="73"/>
    </row>
    <row r="7" spans="2:24" x14ac:dyDescent="0.25">
      <c r="B7" s="8" t="s">
        <v>13</v>
      </c>
      <c r="C7" s="15">
        <v>206</v>
      </c>
      <c r="D7" s="15">
        <v>47</v>
      </c>
      <c r="E7" s="15">
        <v>75</v>
      </c>
      <c r="F7" s="16">
        <v>4.7</v>
      </c>
      <c r="G7" s="15">
        <v>234</v>
      </c>
      <c r="H7" s="15">
        <v>11</v>
      </c>
      <c r="I7" s="15">
        <v>23</v>
      </c>
      <c r="J7" s="16">
        <v>4.4000000000000004</v>
      </c>
      <c r="K7" s="17">
        <v>238</v>
      </c>
      <c r="L7" s="17">
        <v>32</v>
      </c>
      <c r="M7" s="17">
        <v>35</v>
      </c>
      <c r="N7" s="16">
        <v>4.0999999999999996</v>
      </c>
      <c r="O7" s="17">
        <v>420</v>
      </c>
      <c r="P7" s="17">
        <v>40</v>
      </c>
      <c r="Q7" s="15">
        <v>66</v>
      </c>
      <c r="R7" s="15">
        <v>4.0999999999999996</v>
      </c>
      <c r="T7" s="37" t="s">
        <v>135</v>
      </c>
      <c r="U7" s="38" t="s">
        <v>1</v>
      </c>
      <c r="V7" s="38" t="s">
        <v>2</v>
      </c>
      <c r="W7" s="38" t="s">
        <v>3</v>
      </c>
      <c r="X7" s="39" t="s">
        <v>4</v>
      </c>
    </row>
    <row r="8" spans="2:24" s="29" customFormat="1" x14ac:dyDescent="0.25">
      <c r="B8" s="7" t="s">
        <v>14</v>
      </c>
      <c r="C8" s="13">
        <v>238</v>
      </c>
      <c r="D8" s="13">
        <v>45</v>
      </c>
      <c r="E8" s="13">
        <v>73</v>
      </c>
      <c r="F8" s="14">
        <v>4.8</v>
      </c>
      <c r="G8" s="13">
        <v>224</v>
      </c>
      <c r="H8" s="13">
        <v>11</v>
      </c>
      <c r="I8" s="13">
        <v>23</v>
      </c>
      <c r="J8" s="14">
        <v>4.4000000000000004</v>
      </c>
      <c r="K8" s="13">
        <v>233</v>
      </c>
      <c r="L8" s="13">
        <v>24</v>
      </c>
      <c r="M8" s="13">
        <v>32</v>
      </c>
      <c r="N8" s="14">
        <v>4.0999999999999996</v>
      </c>
      <c r="O8" s="13">
        <v>274</v>
      </c>
      <c r="P8" s="13">
        <v>44</v>
      </c>
      <c r="Q8" s="13">
        <v>52</v>
      </c>
      <c r="R8" s="13">
        <v>4</v>
      </c>
      <c r="T8" s="40" t="s">
        <v>1</v>
      </c>
      <c r="U8" s="41">
        <f>_xlfn.T.TEST(E4:E13,E4:E13,2,3)</f>
        <v>1</v>
      </c>
      <c r="V8" s="42"/>
      <c r="W8" s="42"/>
      <c r="X8" s="43"/>
    </row>
    <row r="9" spans="2:24" x14ac:dyDescent="0.25">
      <c r="B9" s="8" t="s">
        <v>15</v>
      </c>
      <c r="C9" s="15">
        <v>222</v>
      </c>
      <c r="D9" s="15">
        <v>43</v>
      </c>
      <c r="E9" s="15">
        <v>68</v>
      </c>
      <c r="F9" s="16">
        <v>4.8</v>
      </c>
      <c r="G9" s="15">
        <v>224</v>
      </c>
      <c r="H9" s="15">
        <v>12</v>
      </c>
      <c r="I9" s="15">
        <v>26</v>
      </c>
      <c r="J9" s="16">
        <v>4.4000000000000004</v>
      </c>
      <c r="K9" s="17">
        <v>225</v>
      </c>
      <c r="L9" s="17">
        <v>26</v>
      </c>
      <c r="M9" s="17">
        <v>30</v>
      </c>
      <c r="N9" s="16">
        <v>4.2</v>
      </c>
      <c r="O9" s="17">
        <v>207</v>
      </c>
      <c r="P9" s="17">
        <v>43</v>
      </c>
      <c r="Q9" s="15">
        <v>50</v>
      </c>
      <c r="R9" s="15">
        <v>4.0999999999999996</v>
      </c>
      <c r="T9" s="44" t="s">
        <v>2</v>
      </c>
      <c r="U9" s="45">
        <f>_xlfn.T.TEST(I4:I13,E4:E13,2,3)</f>
        <v>2.434660110620295E-16</v>
      </c>
      <c r="V9" s="46">
        <v>1</v>
      </c>
      <c r="W9" s="47"/>
      <c r="X9" s="48"/>
    </row>
    <row r="10" spans="2:24" s="29" customFormat="1" x14ac:dyDescent="0.25">
      <c r="B10" s="7" t="s">
        <v>16</v>
      </c>
      <c r="C10" s="13">
        <v>221</v>
      </c>
      <c r="D10" s="13">
        <v>44</v>
      </c>
      <c r="E10" s="13">
        <v>68</v>
      </c>
      <c r="F10" s="14">
        <v>4.7</v>
      </c>
      <c r="G10" s="13">
        <v>214</v>
      </c>
      <c r="H10" s="13">
        <v>11</v>
      </c>
      <c r="I10" s="13">
        <v>24</v>
      </c>
      <c r="J10" s="14">
        <v>4.4000000000000004</v>
      </c>
      <c r="K10" s="13">
        <v>229</v>
      </c>
      <c r="L10" s="13">
        <v>40</v>
      </c>
      <c r="M10" s="13">
        <v>29</v>
      </c>
      <c r="N10" s="14">
        <v>4.0999999999999996</v>
      </c>
      <c r="O10" s="13">
        <v>331</v>
      </c>
      <c r="P10" s="13">
        <v>64</v>
      </c>
      <c r="Q10" s="13">
        <v>88</v>
      </c>
      <c r="R10" s="13">
        <v>4</v>
      </c>
      <c r="T10" s="40" t="s">
        <v>3</v>
      </c>
      <c r="U10" s="49">
        <f>_xlfn.T.TEST(M4:M13,E4:E13,2,3)</f>
        <v>8.8931539996599668E-12</v>
      </c>
      <c r="V10" s="49">
        <f>_xlfn.T.TEST(M4:M13,I4:I13,2,3)</f>
        <v>1.4060332410270219E-4</v>
      </c>
      <c r="W10" s="41">
        <v>1</v>
      </c>
      <c r="X10" s="43"/>
    </row>
    <row r="11" spans="2:24" x14ac:dyDescent="0.25">
      <c r="B11" s="8" t="s">
        <v>17</v>
      </c>
      <c r="C11" s="15">
        <v>219</v>
      </c>
      <c r="D11" s="15">
        <v>43</v>
      </c>
      <c r="E11" s="15">
        <v>69</v>
      </c>
      <c r="F11" s="16">
        <v>4.7</v>
      </c>
      <c r="G11" s="15">
        <v>188</v>
      </c>
      <c r="H11" s="15">
        <v>14</v>
      </c>
      <c r="I11" s="15">
        <v>20</v>
      </c>
      <c r="J11" s="16">
        <v>4</v>
      </c>
      <c r="K11" s="17">
        <v>296</v>
      </c>
      <c r="L11" s="17">
        <v>32</v>
      </c>
      <c r="M11" s="17">
        <v>43</v>
      </c>
      <c r="N11" s="16">
        <v>4.3</v>
      </c>
      <c r="O11" s="17">
        <v>398</v>
      </c>
      <c r="P11" s="17">
        <v>54</v>
      </c>
      <c r="Q11" s="15">
        <v>75</v>
      </c>
      <c r="R11" s="15">
        <v>4</v>
      </c>
      <c r="T11" s="50" t="s">
        <v>4</v>
      </c>
      <c r="U11" s="51">
        <f>_xlfn.T.TEST(Q4:Q13,E4:E13,2,3)</f>
        <v>0.21452181482382673</v>
      </c>
      <c r="V11" s="51">
        <f>_xlfn.T.TEST(Q4:Q13,I4:I13,2,3)</f>
        <v>2.672854062500108E-6</v>
      </c>
      <c r="W11" s="51">
        <f>_xlfn.T.TEST(Q4:Q13,M4:M13,2,3)</f>
        <v>2.7850094515646116E-5</v>
      </c>
      <c r="X11" s="52">
        <v>1</v>
      </c>
    </row>
    <row r="12" spans="2:24" s="29" customFormat="1" x14ac:dyDescent="0.25">
      <c r="B12" s="7" t="s">
        <v>18</v>
      </c>
      <c r="C12" s="13">
        <v>221</v>
      </c>
      <c r="D12" s="13">
        <v>45</v>
      </c>
      <c r="E12" s="13">
        <v>77</v>
      </c>
      <c r="F12" s="14">
        <v>4.7</v>
      </c>
      <c r="G12" s="13">
        <v>220</v>
      </c>
      <c r="H12" s="13">
        <v>13</v>
      </c>
      <c r="I12" s="13">
        <v>30</v>
      </c>
      <c r="J12" s="14">
        <v>4.4000000000000004</v>
      </c>
      <c r="K12" s="13">
        <v>303</v>
      </c>
      <c r="L12" s="13">
        <v>36</v>
      </c>
      <c r="M12" s="13">
        <v>46</v>
      </c>
      <c r="N12" s="14">
        <v>4.0999999999999996</v>
      </c>
      <c r="O12" s="13">
        <v>402</v>
      </c>
      <c r="P12" s="13">
        <v>64</v>
      </c>
      <c r="Q12" s="13">
        <v>81</v>
      </c>
      <c r="R12" s="13">
        <v>4</v>
      </c>
    </row>
    <row r="13" spans="2:24" x14ac:dyDescent="0.25">
      <c r="B13" s="8" t="s">
        <v>19</v>
      </c>
      <c r="C13" s="15">
        <v>216</v>
      </c>
      <c r="D13" s="15">
        <v>42</v>
      </c>
      <c r="E13" s="15">
        <v>70</v>
      </c>
      <c r="F13" s="16">
        <v>4.7</v>
      </c>
      <c r="G13" s="15">
        <v>220</v>
      </c>
      <c r="H13" s="15">
        <v>13</v>
      </c>
      <c r="I13" s="15">
        <v>26</v>
      </c>
      <c r="J13" s="16">
        <v>4.4000000000000004</v>
      </c>
      <c r="K13" s="17">
        <v>200</v>
      </c>
      <c r="L13" s="17">
        <v>30</v>
      </c>
      <c r="M13" s="17">
        <v>34</v>
      </c>
      <c r="N13" s="16">
        <v>4.0999999999999996</v>
      </c>
      <c r="O13" s="17">
        <v>340</v>
      </c>
      <c r="P13" s="17">
        <v>50</v>
      </c>
      <c r="Q13" s="15">
        <v>67</v>
      </c>
      <c r="R13" s="15">
        <v>4</v>
      </c>
    </row>
    <row r="14" spans="2:24" x14ac:dyDescent="0.25">
      <c r="B14" s="9" t="s">
        <v>90</v>
      </c>
      <c r="C14" s="18">
        <f>_xlfn.STDEV.P(C4:C13)</f>
        <v>8.5533619121372375</v>
      </c>
      <c r="D14" s="18">
        <f t="shared" ref="D14:R14" si="0">_xlfn.STDEV.P(D4:D13)</f>
        <v>2.0518284528683193</v>
      </c>
      <c r="E14" s="18">
        <f t="shared" si="0"/>
        <v>3.3481338085566414</v>
      </c>
      <c r="F14" s="19">
        <f t="shared" si="0"/>
        <v>4.8989794855663391E-2</v>
      </c>
      <c r="G14" s="18">
        <f t="shared" si="0"/>
        <v>13.558761005342634</v>
      </c>
      <c r="H14" s="18">
        <f t="shared" si="0"/>
        <v>0.97979589711327109</v>
      </c>
      <c r="I14" s="18">
        <f t="shared" si="0"/>
        <v>3.5552777669262356</v>
      </c>
      <c r="J14" s="19">
        <f t="shared" si="0"/>
        <v>0.12000000000000012</v>
      </c>
      <c r="K14" s="18">
        <f t="shared" si="0"/>
        <v>53.120240963308895</v>
      </c>
      <c r="L14" s="18">
        <f t="shared" si="0"/>
        <v>5.3103672189407014</v>
      </c>
      <c r="M14" s="18">
        <f t="shared" si="0"/>
        <v>5.0556898639058154</v>
      </c>
      <c r="N14" s="19">
        <f t="shared" si="0"/>
        <v>8.0622577482985597E-2</v>
      </c>
      <c r="O14" s="18">
        <f t="shared" si="0"/>
        <v>67.290712583535623</v>
      </c>
      <c r="P14" s="18">
        <f t="shared" si="0"/>
        <v>8.0430093870391577</v>
      </c>
      <c r="Q14" s="18">
        <f t="shared" si="0"/>
        <v>12.715738279785409</v>
      </c>
      <c r="R14" s="18">
        <f t="shared" si="0"/>
        <v>6.6332495807107941E-2</v>
      </c>
    </row>
    <row r="15" spans="2:24" ht="15.75" thickBot="1" x14ac:dyDescent="0.3">
      <c r="B15" s="12" t="s">
        <v>91</v>
      </c>
      <c r="C15" s="20">
        <f>AVERAGE(C4:C13)</f>
        <v>221.8</v>
      </c>
      <c r="D15" s="20">
        <f t="shared" ref="D15:R15" si="1">AVERAGE(D4:D13)</f>
        <v>44.7</v>
      </c>
      <c r="E15" s="20">
        <f t="shared" si="1"/>
        <v>71.7</v>
      </c>
      <c r="F15" s="21">
        <f t="shared" si="1"/>
        <v>4.7400000000000011</v>
      </c>
      <c r="G15" s="20">
        <f t="shared" si="1"/>
        <v>222.4</v>
      </c>
      <c r="H15" s="20">
        <f t="shared" si="1"/>
        <v>12.2</v>
      </c>
      <c r="I15" s="20">
        <f t="shared" si="1"/>
        <v>25.6</v>
      </c>
      <c r="J15" s="21">
        <f t="shared" si="1"/>
        <v>4.3599999999999994</v>
      </c>
      <c r="K15" s="20">
        <f t="shared" si="1"/>
        <v>251.8</v>
      </c>
      <c r="L15" s="20">
        <f t="shared" si="1"/>
        <v>32</v>
      </c>
      <c r="M15" s="20">
        <f t="shared" si="1"/>
        <v>35.799999999999997</v>
      </c>
      <c r="N15" s="21">
        <f t="shared" si="1"/>
        <v>4.1500000000000004</v>
      </c>
      <c r="O15" s="20">
        <f t="shared" si="1"/>
        <v>334.6</v>
      </c>
      <c r="P15" s="20">
        <f t="shared" si="1"/>
        <v>50.1</v>
      </c>
      <c r="Q15" s="20">
        <f t="shared" si="1"/>
        <v>65.900000000000006</v>
      </c>
      <c r="R15" s="20">
        <f t="shared" si="1"/>
        <v>4.0600000000000005</v>
      </c>
    </row>
    <row r="16" spans="2:24" s="29" customFormat="1" ht="15.75" thickTop="1" x14ac:dyDescent="0.25">
      <c r="B16" s="7" t="s">
        <v>20</v>
      </c>
      <c r="C16" s="13">
        <v>212</v>
      </c>
      <c r="D16" s="13">
        <v>46</v>
      </c>
      <c r="E16" s="13">
        <v>76</v>
      </c>
      <c r="F16" s="14">
        <v>4.8</v>
      </c>
      <c r="G16" s="13">
        <v>227</v>
      </c>
      <c r="H16" s="13">
        <v>15</v>
      </c>
      <c r="I16" s="13">
        <v>29</v>
      </c>
      <c r="J16" s="14">
        <v>4.4000000000000004</v>
      </c>
      <c r="K16" s="13">
        <v>268</v>
      </c>
      <c r="L16" s="13">
        <v>38</v>
      </c>
      <c r="M16" s="13">
        <v>48</v>
      </c>
      <c r="N16" s="14">
        <v>4.0999999999999996</v>
      </c>
      <c r="O16" s="13">
        <v>288</v>
      </c>
      <c r="P16" s="13">
        <v>40</v>
      </c>
      <c r="Q16" s="13">
        <v>53</v>
      </c>
      <c r="R16" s="13">
        <v>3.8</v>
      </c>
    </row>
    <row r="17" spans="2:24" s="29" customFormat="1" x14ac:dyDescent="0.25">
      <c r="B17" s="10" t="s">
        <v>21</v>
      </c>
      <c r="C17" s="15">
        <v>220</v>
      </c>
      <c r="D17" s="15">
        <v>45</v>
      </c>
      <c r="E17" s="15">
        <v>70</v>
      </c>
      <c r="F17" s="16">
        <v>4.8</v>
      </c>
      <c r="G17" s="22">
        <v>222</v>
      </c>
      <c r="H17" s="22">
        <v>15</v>
      </c>
      <c r="I17" s="22">
        <v>29</v>
      </c>
      <c r="J17" s="16">
        <v>4.4000000000000004</v>
      </c>
      <c r="K17" s="15">
        <v>328</v>
      </c>
      <c r="L17" s="15">
        <v>29</v>
      </c>
      <c r="M17" s="15">
        <v>41</v>
      </c>
      <c r="N17" s="16">
        <v>4.0999999999999996</v>
      </c>
      <c r="O17" s="15">
        <v>307</v>
      </c>
      <c r="P17" s="15">
        <v>41</v>
      </c>
      <c r="Q17" s="15">
        <v>55</v>
      </c>
      <c r="R17" s="15">
        <v>3.8</v>
      </c>
    </row>
    <row r="18" spans="2:24" s="29" customFormat="1" x14ac:dyDescent="0.25">
      <c r="B18" s="7" t="s">
        <v>22</v>
      </c>
      <c r="C18" s="13">
        <v>226</v>
      </c>
      <c r="D18" s="13">
        <v>44</v>
      </c>
      <c r="E18" s="13">
        <v>68</v>
      </c>
      <c r="F18" s="14">
        <v>4.8</v>
      </c>
      <c r="G18" s="13">
        <v>213</v>
      </c>
      <c r="H18" s="13">
        <v>14</v>
      </c>
      <c r="I18" s="13">
        <v>26</v>
      </c>
      <c r="J18" s="14">
        <v>4.4000000000000004</v>
      </c>
      <c r="K18" s="13">
        <v>219</v>
      </c>
      <c r="L18" s="13">
        <v>27</v>
      </c>
      <c r="M18" s="13">
        <v>30</v>
      </c>
      <c r="N18" s="14">
        <v>4.0999999999999996</v>
      </c>
      <c r="O18" s="13">
        <v>376</v>
      </c>
      <c r="P18" s="13">
        <v>48</v>
      </c>
      <c r="Q18" s="13">
        <v>64</v>
      </c>
      <c r="R18" s="13">
        <v>3.8</v>
      </c>
      <c r="T18" s="71">
        <v>100</v>
      </c>
      <c r="U18" s="72"/>
      <c r="V18" s="72"/>
      <c r="W18" s="72"/>
      <c r="X18" s="73"/>
    </row>
    <row r="19" spans="2:24" s="29" customFormat="1" x14ac:dyDescent="0.25">
      <c r="B19" s="10" t="s">
        <v>23</v>
      </c>
      <c r="C19" s="15">
        <v>227</v>
      </c>
      <c r="D19" s="15">
        <v>42</v>
      </c>
      <c r="E19" s="15">
        <v>70</v>
      </c>
      <c r="F19" s="16">
        <v>4.8</v>
      </c>
      <c r="G19" s="15">
        <v>217</v>
      </c>
      <c r="H19" s="15">
        <v>15</v>
      </c>
      <c r="I19" s="15">
        <v>32</v>
      </c>
      <c r="J19" s="16">
        <v>4.4000000000000004</v>
      </c>
      <c r="K19" s="15">
        <v>227</v>
      </c>
      <c r="L19" s="15">
        <v>31</v>
      </c>
      <c r="M19" s="15">
        <v>30</v>
      </c>
      <c r="N19" s="16">
        <v>4.0999999999999996</v>
      </c>
      <c r="O19" s="15">
        <v>208</v>
      </c>
      <c r="P19" s="15">
        <v>46</v>
      </c>
      <c r="Q19" s="15">
        <v>57</v>
      </c>
      <c r="R19" s="15">
        <v>3.8</v>
      </c>
      <c r="T19" s="37" t="s">
        <v>135</v>
      </c>
      <c r="U19" s="38" t="s">
        <v>1</v>
      </c>
      <c r="V19" s="38" t="s">
        <v>2</v>
      </c>
      <c r="W19" s="38" t="s">
        <v>3</v>
      </c>
      <c r="X19" s="39" t="s">
        <v>4</v>
      </c>
    </row>
    <row r="20" spans="2:24" s="29" customFormat="1" x14ac:dyDescent="0.25">
      <c r="B20" s="7" t="s">
        <v>24</v>
      </c>
      <c r="C20" s="13">
        <v>207</v>
      </c>
      <c r="D20" s="13">
        <v>48</v>
      </c>
      <c r="E20" s="13">
        <v>77</v>
      </c>
      <c r="F20" s="14">
        <v>4.8</v>
      </c>
      <c r="G20" s="13">
        <v>223</v>
      </c>
      <c r="H20" s="13">
        <v>14</v>
      </c>
      <c r="I20" s="13">
        <v>29</v>
      </c>
      <c r="J20" s="14">
        <v>4.5</v>
      </c>
      <c r="K20" s="13">
        <v>279</v>
      </c>
      <c r="L20" s="13">
        <v>39</v>
      </c>
      <c r="M20" s="13">
        <v>46</v>
      </c>
      <c r="N20" s="14">
        <v>4.0999999999999996</v>
      </c>
      <c r="O20" s="13">
        <v>403</v>
      </c>
      <c r="P20" s="13">
        <v>49</v>
      </c>
      <c r="Q20" s="13">
        <v>69</v>
      </c>
      <c r="R20" s="13">
        <v>3.8</v>
      </c>
      <c r="T20" s="40" t="s">
        <v>1</v>
      </c>
      <c r="U20" s="41">
        <f>_xlfn.T.TEST(E16:E25,E16:E25,2,3)</f>
        <v>1</v>
      </c>
      <c r="V20" s="42"/>
      <c r="W20" s="42"/>
      <c r="X20" s="43"/>
    </row>
    <row r="21" spans="2:24" s="29" customFormat="1" x14ac:dyDescent="0.25">
      <c r="B21" s="10" t="s">
        <v>25</v>
      </c>
      <c r="C21" s="15">
        <v>215</v>
      </c>
      <c r="D21" s="15">
        <v>42</v>
      </c>
      <c r="E21" s="15">
        <v>71</v>
      </c>
      <c r="F21" s="16">
        <v>4.8</v>
      </c>
      <c r="G21" s="15">
        <v>223</v>
      </c>
      <c r="H21" s="15">
        <v>13</v>
      </c>
      <c r="I21" s="15">
        <v>25</v>
      </c>
      <c r="J21" s="16">
        <v>4.5</v>
      </c>
      <c r="K21" s="15">
        <v>195</v>
      </c>
      <c r="L21" s="15">
        <v>26</v>
      </c>
      <c r="M21" s="15">
        <v>29</v>
      </c>
      <c r="N21" s="16">
        <v>4.3</v>
      </c>
      <c r="O21" s="15">
        <v>379</v>
      </c>
      <c r="P21" s="15">
        <v>50</v>
      </c>
      <c r="Q21" s="15">
        <v>64</v>
      </c>
      <c r="R21" s="15">
        <v>3.8</v>
      </c>
      <c r="T21" s="44" t="s">
        <v>2</v>
      </c>
      <c r="U21" s="45">
        <f>_xlfn.T.TEST(I16:I25,E16:E25,2,3)</f>
        <v>1.9443886138134332E-15</v>
      </c>
      <c r="V21" s="46">
        <v>1</v>
      </c>
      <c r="W21" s="47"/>
      <c r="X21" s="48"/>
    </row>
    <row r="22" spans="2:24" s="29" customFormat="1" x14ac:dyDescent="0.25">
      <c r="B22" s="7" t="s">
        <v>26</v>
      </c>
      <c r="C22" s="13">
        <v>207</v>
      </c>
      <c r="D22" s="13">
        <v>45</v>
      </c>
      <c r="E22" s="13">
        <v>70</v>
      </c>
      <c r="F22" s="14">
        <v>4.8</v>
      </c>
      <c r="G22" s="13">
        <v>226</v>
      </c>
      <c r="H22" s="13">
        <v>19</v>
      </c>
      <c r="I22" s="13">
        <v>38</v>
      </c>
      <c r="J22" s="14">
        <v>4.5</v>
      </c>
      <c r="K22" s="13">
        <v>238</v>
      </c>
      <c r="L22" s="13">
        <v>35</v>
      </c>
      <c r="M22" s="13">
        <v>34</v>
      </c>
      <c r="N22" s="14">
        <v>4.0999999999999996</v>
      </c>
      <c r="O22" s="13">
        <v>208</v>
      </c>
      <c r="P22" s="13">
        <v>50</v>
      </c>
      <c r="Q22" s="13">
        <v>67</v>
      </c>
      <c r="R22" s="13">
        <v>3.8</v>
      </c>
      <c r="T22" s="40" t="s">
        <v>3</v>
      </c>
      <c r="U22" s="49">
        <f>_xlfn.T.TEST(M16:M25,E16:E25,2,3)</f>
        <v>3.5460878061362585E-9</v>
      </c>
      <c r="V22" s="49">
        <f>_xlfn.T.TEST(M16:M25,I16:I25,2,3)</f>
        <v>9.0519217081721642E-3</v>
      </c>
      <c r="W22" s="41">
        <v>1</v>
      </c>
      <c r="X22" s="43"/>
    </row>
    <row r="23" spans="2:24" s="29" customFormat="1" x14ac:dyDescent="0.25">
      <c r="B23" s="10" t="s">
        <v>27</v>
      </c>
      <c r="C23" s="15">
        <v>225</v>
      </c>
      <c r="D23" s="15">
        <v>44</v>
      </c>
      <c r="E23" s="15">
        <v>70</v>
      </c>
      <c r="F23" s="16">
        <v>4.8</v>
      </c>
      <c r="G23" s="15">
        <v>216</v>
      </c>
      <c r="H23" s="15">
        <v>15</v>
      </c>
      <c r="I23" s="15">
        <v>30</v>
      </c>
      <c r="J23" s="16">
        <v>4.5</v>
      </c>
      <c r="K23" s="15">
        <v>219</v>
      </c>
      <c r="L23" s="15">
        <v>29</v>
      </c>
      <c r="M23" s="15">
        <v>32</v>
      </c>
      <c r="N23" s="16">
        <v>4.3</v>
      </c>
      <c r="O23" s="15">
        <v>307</v>
      </c>
      <c r="P23" s="15">
        <v>48</v>
      </c>
      <c r="Q23" s="15">
        <v>59</v>
      </c>
      <c r="R23" s="15">
        <v>3.8</v>
      </c>
      <c r="T23" s="50" t="s">
        <v>4</v>
      </c>
      <c r="U23" s="51">
        <f>_xlfn.T.TEST(Q16:Q25,E16:E25,2,3)</f>
        <v>0.10998557236445035</v>
      </c>
      <c r="V23" s="51">
        <f>_xlfn.T.TEST(Q16:Q25,I16:I25,2,3)</f>
        <v>3.4578070365586177E-7</v>
      </c>
      <c r="W23" s="51">
        <f>_xlfn.T.TEST(Q16:Q25,M16:M25,2,3)</f>
        <v>2.1950355580847564E-6</v>
      </c>
      <c r="X23" s="52">
        <v>1</v>
      </c>
    </row>
    <row r="24" spans="2:24" s="29" customFormat="1" x14ac:dyDescent="0.25">
      <c r="B24" s="7" t="s">
        <v>28</v>
      </c>
      <c r="C24" s="13">
        <v>210</v>
      </c>
      <c r="D24" s="13">
        <v>45</v>
      </c>
      <c r="E24" s="13">
        <v>72</v>
      </c>
      <c r="F24" s="14">
        <v>4.8</v>
      </c>
      <c r="G24" s="13">
        <v>222</v>
      </c>
      <c r="H24" s="13">
        <v>14</v>
      </c>
      <c r="I24" s="13">
        <v>25</v>
      </c>
      <c r="J24" s="14">
        <v>4.5</v>
      </c>
      <c r="K24" s="13">
        <v>200</v>
      </c>
      <c r="L24" s="13">
        <v>36</v>
      </c>
      <c r="M24" s="13">
        <v>41</v>
      </c>
      <c r="N24" s="14">
        <v>4.0999999999999996</v>
      </c>
      <c r="O24" s="13">
        <v>211</v>
      </c>
      <c r="P24" s="13">
        <v>65</v>
      </c>
      <c r="Q24" s="13">
        <v>78</v>
      </c>
      <c r="R24" s="13">
        <v>3.8</v>
      </c>
    </row>
    <row r="25" spans="2:24" s="29" customFormat="1" x14ac:dyDescent="0.25">
      <c r="B25" s="10" t="s">
        <v>29</v>
      </c>
      <c r="C25" s="15">
        <v>211</v>
      </c>
      <c r="D25" s="15">
        <v>42</v>
      </c>
      <c r="E25" s="15">
        <v>66</v>
      </c>
      <c r="F25" s="16">
        <v>4.8</v>
      </c>
      <c r="G25" s="15">
        <v>215</v>
      </c>
      <c r="H25" s="15">
        <v>17</v>
      </c>
      <c r="I25" s="15">
        <v>31</v>
      </c>
      <c r="J25" s="16">
        <v>4.5</v>
      </c>
      <c r="K25" s="15">
        <v>266</v>
      </c>
      <c r="L25" s="15">
        <v>31</v>
      </c>
      <c r="M25" s="15">
        <v>39</v>
      </c>
      <c r="N25" s="16">
        <v>4.0999999999999996</v>
      </c>
      <c r="O25" s="15">
        <v>365</v>
      </c>
      <c r="P25" s="15">
        <v>57</v>
      </c>
      <c r="Q25" s="15">
        <v>85</v>
      </c>
      <c r="R25" s="15">
        <v>3.8</v>
      </c>
    </row>
    <row r="26" spans="2:24" s="29" customFormat="1" x14ac:dyDescent="0.25">
      <c r="B26" s="9" t="s">
        <v>90</v>
      </c>
      <c r="C26" s="18">
        <f>_xlfn.STDEV.P(C16:C25)</f>
        <v>7.469939758793239</v>
      </c>
      <c r="D26" s="18">
        <f t="shared" ref="D26" si="2">_xlfn.STDEV.P(D16:D25)</f>
        <v>1.8466185312619388</v>
      </c>
      <c r="E26" s="18">
        <f t="shared" ref="E26" si="3">_xlfn.STDEV.P(E16:E25)</f>
        <v>3.1622776601683795</v>
      </c>
      <c r="F26" s="19">
        <f t="shared" ref="F26" si="4">_xlfn.STDEV.P(F16:F25)</f>
        <v>8.8817841970012523E-16</v>
      </c>
      <c r="G26" s="18">
        <f t="shared" ref="G26" si="5">_xlfn.STDEV.P(G16:G25)</f>
        <v>4.5650848842053309</v>
      </c>
      <c r="H26" s="18">
        <f t="shared" ref="H26" si="6">_xlfn.STDEV.P(H16:H25)</f>
        <v>1.6401219466856725</v>
      </c>
      <c r="I26" s="18">
        <f t="shared" ref="I26" si="7">_xlfn.STDEV.P(I16:I25)</f>
        <v>3.666060555964672</v>
      </c>
      <c r="J26" s="19">
        <f t="shared" ref="J26" si="8">_xlfn.STDEV.P(J16:J25)</f>
        <v>4.8989794855663397E-2</v>
      </c>
      <c r="K26" s="18">
        <f t="shared" ref="K26" si="9">_xlfn.STDEV.P(K16:K25)</f>
        <v>39.054961272545128</v>
      </c>
      <c r="L26" s="18">
        <f t="shared" ref="L26" si="10">_xlfn.STDEV.P(L16:L25)</f>
        <v>4.3692104549906956</v>
      </c>
      <c r="M26" s="18">
        <f t="shared" ref="M26" si="11">_xlfn.STDEV.P(M16:M25)</f>
        <v>6.5878676368002411</v>
      </c>
      <c r="N26" s="19">
        <f t="shared" ref="N26" si="12">_xlfn.STDEV.P(N16:N25)</f>
        <v>8.0000000000000071E-2</v>
      </c>
      <c r="O26" s="18">
        <f t="shared" ref="O26" si="13">_xlfn.STDEV.P(O16:O25)</f>
        <v>71.882960428741384</v>
      </c>
      <c r="P26" s="18">
        <f t="shared" ref="P26" si="14">_xlfn.STDEV.P(P16:P25)</f>
        <v>6.9021735706949592</v>
      </c>
      <c r="Q26" s="18">
        <f t="shared" ref="Q26" si="15">_xlfn.STDEV.P(Q16:Q25)</f>
        <v>9.669022701390249</v>
      </c>
      <c r="R26" s="18">
        <f t="shared" ref="R26" si="16">_xlfn.STDEV.P(R16:R25)</f>
        <v>0</v>
      </c>
    </row>
    <row r="27" spans="2:24" s="29" customFormat="1" ht="15.75" thickBot="1" x14ac:dyDescent="0.3">
      <c r="B27" s="12" t="s">
        <v>91</v>
      </c>
      <c r="C27" s="20">
        <f>AVERAGE(C16:C25)</f>
        <v>216</v>
      </c>
      <c r="D27" s="20">
        <f t="shared" ref="D27:R27" si="17">AVERAGE(D16:D25)</f>
        <v>44.3</v>
      </c>
      <c r="E27" s="20">
        <f t="shared" si="17"/>
        <v>71</v>
      </c>
      <c r="F27" s="21">
        <f t="shared" si="17"/>
        <v>4.7999999999999989</v>
      </c>
      <c r="G27" s="20">
        <f t="shared" si="17"/>
        <v>220.4</v>
      </c>
      <c r="H27" s="20">
        <f t="shared" si="17"/>
        <v>15.1</v>
      </c>
      <c r="I27" s="20">
        <f t="shared" si="17"/>
        <v>29.4</v>
      </c>
      <c r="J27" s="21">
        <f t="shared" si="17"/>
        <v>4.46</v>
      </c>
      <c r="K27" s="20">
        <f t="shared" si="17"/>
        <v>243.9</v>
      </c>
      <c r="L27" s="20">
        <f t="shared" si="17"/>
        <v>32.1</v>
      </c>
      <c r="M27" s="20">
        <f t="shared" si="17"/>
        <v>37</v>
      </c>
      <c r="N27" s="21">
        <f t="shared" si="17"/>
        <v>4.1399999999999997</v>
      </c>
      <c r="O27" s="20">
        <f t="shared" si="17"/>
        <v>305.2</v>
      </c>
      <c r="P27" s="20">
        <f t="shared" si="17"/>
        <v>49.4</v>
      </c>
      <c r="Q27" s="20">
        <f t="shared" si="17"/>
        <v>65.099999999999994</v>
      </c>
      <c r="R27" s="20">
        <f t="shared" si="17"/>
        <v>3.8</v>
      </c>
    </row>
    <row r="28" spans="2:24" s="29" customFormat="1" ht="15.75" thickTop="1" x14ac:dyDescent="0.25">
      <c r="B28" s="7" t="s">
        <v>30</v>
      </c>
      <c r="C28" s="13">
        <v>220</v>
      </c>
      <c r="D28" s="13">
        <v>57</v>
      </c>
      <c r="E28" s="13">
        <v>86</v>
      </c>
      <c r="F28" s="14">
        <v>5.0999999999999996</v>
      </c>
      <c r="G28" s="13">
        <v>219</v>
      </c>
      <c r="H28" s="13">
        <v>22</v>
      </c>
      <c r="I28" s="13">
        <v>37</v>
      </c>
      <c r="J28" s="14">
        <v>4.5999999999999996</v>
      </c>
      <c r="K28" s="13">
        <v>293</v>
      </c>
      <c r="L28" s="13">
        <v>49</v>
      </c>
      <c r="M28" s="13">
        <v>59</v>
      </c>
      <c r="N28" s="14">
        <v>4.4000000000000004</v>
      </c>
      <c r="O28" s="13">
        <v>223</v>
      </c>
      <c r="P28" s="13">
        <v>46</v>
      </c>
      <c r="Q28" s="13">
        <v>54</v>
      </c>
      <c r="R28" s="13">
        <v>4.2</v>
      </c>
    </row>
    <row r="29" spans="2:24" s="29" customFormat="1" x14ac:dyDescent="0.25">
      <c r="B29" s="10" t="s">
        <v>31</v>
      </c>
      <c r="C29" s="15">
        <v>217</v>
      </c>
      <c r="D29" s="15">
        <v>56</v>
      </c>
      <c r="E29" s="15">
        <v>86</v>
      </c>
      <c r="F29" s="16">
        <v>5.0999999999999996</v>
      </c>
      <c r="G29" s="15">
        <v>227</v>
      </c>
      <c r="H29" s="15">
        <v>21</v>
      </c>
      <c r="I29" s="15">
        <v>38</v>
      </c>
      <c r="J29" s="16">
        <v>4.5999999999999996</v>
      </c>
      <c r="K29" s="15">
        <v>215</v>
      </c>
      <c r="L29" s="15">
        <v>37</v>
      </c>
      <c r="M29" s="15">
        <v>49</v>
      </c>
      <c r="N29" s="16">
        <v>4.4000000000000004</v>
      </c>
      <c r="O29" s="15">
        <v>237</v>
      </c>
      <c r="P29" s="15">
        <v>57</v>
      </c>
      <c r="Q29" s="15">
        <v>70</v>
      </c>
      <c r="R29" s="15">
        <v>3.9</v>
      </c>
    </row>
    <row r="30" spans="2:24" s="29" customFormat="1" x14ac:dyDescent="0.25">
      <c r="B30" s="7" t="s">
        <v>32</v>
      </c>
      <c r="C30" s="13">
        <v>212</v>
      </c>
      <c r="D30" s="13">
        <v>53</v>
      </c>
      <c r="E30" s="13">
        <v>82</v>
      </c>
      <c r="F30" s="14">
        <v>5.0999999999999996</v>
      </c>
      <c r="G30" s="13">
        <v>219</v>
      </c>
      <c r="H30" s="13">
        <v>23</v>
      </c>
      <c r="I30" s="13">
        <v>43</v>
      </c>
      <c r="J30" s="14">
        <v>4.5</v>
      </c>
      <c r="K30" s="13">
        <v>285</v>
      </c>
      <c r="L30" s="13">
        <v>48</v>
      </c>
      <c r="M30" s="13">
        <v>64</v>
      </c>
      <c r="N30" s="14">
        <v>4.4000000000000004</v>
      </c>
      <c r="O30" s="13">
        <v>432</v>
      </c>
      <c r="P30" s="13">
        <v>57</v>
      </c>
      <c r="Q30" s="13">
        <v>82</v>
      </c>
      <c r="R30" s="13">
        <v>3.9</v>
      </c>
      <c r="T30" s="71">
        <v>1000</v>
      </c>
      <c r="U30" s="72"/>
      <c r="V30" s="72"/>
      <c r="W30" s="72"/>
      <c r="X30" s="73"/>
    </row>
    <row r="31" spans="2:24" s="29" customFormat="1" x14ac:dyDescent="0.25">
      <c r="B31" s="10" t="s">
        <v>33</v>
      </c>
      <c r="C31" s="15">
        <v>220</v>
      </c>
      <c r="D31" s="15">
        <v>54</v>
      </c>
      <c r="E31" s="15">
        <v>89</v>
      </c>
      <c r="F31" s="16">
        <v>5.0999999999999996</v>
      </c>
      <c r="G31" s="15">
        <v>213</v>
      </c>
      <c r="H31" s="15">
        <v>21</v>
      </c>
      <c r="I31" s="15">
        <v>35</v>
      </c>
      <c r="J31" s="16">
        <v>4.5</v>
      </c>
      <c r="K31" s="15">
        <v>187</v>
      </c>
      <c r="L31" s="15">
        <v>37</v>
      </c>
      <c r="M31" s="15">
        <v>51</v>
      </c>
      <c r="N31" s="16">
        <v>4</v>
      </c>
      <c r="O31" s="15">
        <v>191</v>
      </c>
      <c r="P31" s="15">
        <v>60</v>
      </c>
      <c r="Q31" s="15">
        <v>73</v>
      </c>
      <c r="R31" s="15">
        <v>3.9</v>
      </c>
      <c r="T31" s="37" t="s">
        <v>135</v>
      </c>
      <c r="U31" s="38" t="s">
        <v>1</v>
      </c>
      <c r="V31" s="38" t="s">
        <v>2</v>
      </c>
      <c r="W31" s="38" t="s">
        <v>3</v>
      </c>
      <c r="X31" s="39" t="s">
        <v>4</v>
      </c>
    </row>
    <row r="32" spans="2:24" s="29" customFormat="1" x14ac:dyDescent="0.25">
      <c r="B32" s="7" t="s">
        <v>34</v>
      </c>
      <c r="C32" s="13">
        <v>215</v>
      </c>
      <c r="D32" s="13">
        <v>54</v>
      </c>
      <c r="E32" s="13">
        <v>84</v>
      </c>
      <c r="F32" s="14">
        <v>5.0999999999999996</v>
      </c>
      <c r="G32" s="13">
        <v>237</v>
      </c>
      <c r="H32" s="13">
        <v>23</v>
      </c>
      <c r="I32" s="13">
        <v>42</v>
      </c>
      <c r="J32" s="14">
        <v>4.5</v>
      </c>
      <c r="K32" s="13">
        <v>396</v>
      </c>
      <c r="L32" s="13">
        <v>35</v>
      </c>
      <c r="M32" s="13">
        <v>54</v>
      </c>
      <c r="N32" s="14">
        <v>4.4000000000000004</v>
      </c>
      <c r="O32" s="13">
        <v>433</v>
      </c>
      <c r="P32" s="13">
        <v>65</v>
      </c>
      <c r="Q32" s="13">
        <v>71</v>
      </c>
      <c r="R32" s="13">
        <v>4</v>
      </c>
      <c r="T32" s="40" t="s">
        <v>1</v>
      </c>
      <c r="U32" s="41">
        <f>_xlfn.T.TEST(E28:E37,E28:E37,2,3)</f>
        <v>1</v>
      </c>
      <c r="V32" s="42"/>
      <c r="W32" s="42"/>
      <c r="X32" s="43"/>
    </row>
    <row r="33" spans="2:24" s="29" customFormat="1" x14ac:dyDescent="0.25">
      <c r="B33" s="10" t="s">
        <v>35</v>
      </c>
      <c r="C33" s="15">
        <v>212</v>
      </c>
      <c r="D33" s="15">
        <v>52</v>
      </c>
      <c r="E33" s="15">
        <v>77</v>
      </c>
      <c r="F33" s="16">
        <v>5.0999999999999996</v>
      </c>
      <c r="G33" s="15">
        <v>220</v>
      </c>
      <c r="H33" s="15">
        <v>29</v>
      </c>
      <c r="I33" s="15">
        <v>46</v>
      </c>
      <c r="J33" s="16">
        <v>4.5</v>
      </c>
      <c r="K33" s="15">
        <v>225</v>
      </c>
      <c r="L33" s="15">
        <v>63</v>
      </c>
      <c r="M33" s="15">
        <v>63</v>
      </c>
      <c r="N33" s="16">
        <v>4.2</v>
      </c>
      <c r="O33" s="15">
        <v>224</v>
      </c>
      <c r="P33" s="15">
        <v>61</v>
      </c>
      <c r="Q33" s="15">
        <v>76</v>
      </c>
      <c r="R33" s="15">
        <v>3.9</v>
      </c>
      <c r="T33" s="44" t="s">
        <v>2</v>
      </c>
      <c r="U33" s="45">
        <f>_xlfn.T.TEST(I28:I37,E28:E37,2,3)</f>
        <v>2.2751187790553944E-14</v>
      </c>
      <c r="V33" s="46">
        <v>1</v>
      </c>
      <c r="W33" s="47"/>
      <c r="X33" s="48"/>
    </row>
    <row r="34" spans="2:24" s="29" customFormat="1" x14ac:dyDescent="0.25">
      <c r="B34" s="7" t="s">
        <v>36</v>
      </c>
      <c r="C34" s="13">
        <v>222</v>
      </c>
      <c r="D34" s="13">
        <v>55</v>
      </c>
      <c r="E34" s="13">
        <v>84</v>
      </c>
      <c r="F34" s="14">
        <v>5.0999999999999996</v>
      </c>
      <c r="G34" s="13">
        <v>214</v>
      </c>
      <c r="H34" s="13">
        <v>21</v>
      </c>
      <c r="I34" s="13">
        <v>39</v>
      </c>
      <c r="J34" s="14">
        <v>4.5</v>
      </c>
      <c r="K34" s="13">
        <v>223</v>
      </c>
      <c r="L34" s="13">
        <v>45</v>
      </c>
      <c r="M34" s="13">
        <v>54</v>
      </c>
      <c r="N34" s="14">
        <v>4.4000000000000004</v>
      </c>
      <c r="O34" s="13">
        <v>231</v>
      </c>
      <c r="P34" s="13">
        <v>40</v>
      </c>
      <c r="Q34" s="13">
        <v>50</v>
      </c>
      <c r="R34" s="13">
        <v>4.2</v>
      </c>
      <c r="T34" s="40" t="s">
        <v>3</v>
      </c>
      <c r="U34" s="49">
        <f>_xlfn.T.TEST(M28:M37,E28:E37,2,3)</f>
        <v>7.3469538908911687E-10</v>
      </c>
      <c r="V34" s="49">
        <f>_xlfn.T.TEST(M28:M37,I28:I37,2,3)</f>
        <v>1.8427027067604353E-6</v>
      </c>
      <c r="W34" s="41">
        <v>1</v>
      </c>
      <c r="X34" s="43"/>
    </row>
    <row r="35" spans="2:24" s="29" customFormat="1" x14ac:dyDescent="0.25">
      <c r="B35" s="10" t="s">
        <v>37</v>
      </c>
      <c r="C35" s="15">
        <v>229</v>
      </c>
      <c r="D35" s="15">
        <v>50</v>
      </c>
      <c r="E35" s="15">
        <v>79</v>
      </c>
      <c r="F35" s="16">
        <v>5.0999999999999996</v>
      </c>
      <c r="G35" s="15">
        <v>225</v>
      </c>
      <c r="H35" s="15">
        <v>24</v>
      </c>
      <c r="I35" s="15">
        <v>39</v>
      </c>
      <c r="J35" s="16">
        <v>4.5</v>
      </c>
      <c r="K35" s="15">
        <v>213</v>
      </c>
      <c r="L35" s="15">
        <v>49</v>
      </c>
      <c r="M35" s="15">
        <v>58</v>
      </c>
      <c r="N35" s="16">
        <v>4.2</v>
      </c>
      <c r="O35" s="15">
        <v>222</v>
      </c>
      <c r="P35" s="15">
        <v>61</v>
      </c>
      <c r="Q35" s="15">
        <v>70</v>
      </c>
      <c r="R35" s="15">
        <v>3.9</v>
      </c>
      <c r="T35" s="50" t="s">
        <v>4</v>
      </c>
      <c r="U35" s="51">
        <f>_xlfn.T.TEST(Q28:Q37,E28:E37,2,3)</f>
        <v>6.1503324858273585E-4</v>
      </c>
      <c r="V35" s="51">
        <f>_xlfn.T.TEST(Q28:Q37,I28:I37,2,3)</f>
        <v>3.0503716888322258E-6</v>
      </c>
      <c r="W35" s="51">
        <f>_xlfn.T.TEST(Q28:Q37,M28:M37,2,3)</f>
        <v>6.5005522810842407E-3</v>
      </c>
      <c r="X35" s="52">
        <v>1</v>
      </c>
    </row>
    <row r="36" spans="2:24" s="29" customFormat="1" x14ac:dyDescent="0.25">
      <c r="B36" s="7" t="s">
        <v>38</v>
      </c>
      <c r="C36" s="13">
        <v>220</v>
      </c>
      <c r="D36" s="13">
        <v>52</v>
      </c>
      <c r="E36" s="13">
        <v>80</v>
      </c>
      <c r="F36" s="14">
        <v>5.0999999999999996</v>
      </c>
      <c r="G36" s="13">
        <v>214</v>
      </c>
      <c r="H36" s="13">
        <v>21</v>
      </c>
      <c r="I36" s="13">
        <v>31</v>
      </c>
      <c r="J36" s="14">
        <v>4.5</v>
      </c>
      <c r="K36" s="13">
        <v>268</v>
      </c>
      <c r="L36" s="13">
        <v>39</v>
      </c>
      <c r="M36" s="13">
        <v>54</v>
      </c>
      <c r="N36" s="14">
        <v>4.2</v>
      </c>
      <c r="O36" s="13">
        <v>232</v>
      </c>
      <c r="P36" s="13">
        <v>50</v>
      </c>
      <c r="Q36" s="13">
        <v>61</v>
      </c>
      <c r="R36" s="13">
        <v>3.9</v>
      </c>
    </row>
    <row r="37" spans="2:24" s="29" customFormat="1" x14ac:dyDescent="0.25">
      <c r="B37" s="10" t="s">
        <v>39</v>
      </c>
      <c r="C37" s="15">
        <v>218</v>
      </c>
      <c r="D37" s="15">
        <v>55</v>
      </c>
      <c r="E37" s="15">
        <v>79</v>
      </c>
      <c r="F37" s="16">
        <v>5.0999999999999996</v>
      </c>
      <c r="G37" s="15">
        <v>210</v>
      </c>
      <c r="H37" s="15">
        <v>28</v>
      </c>
      <c r="I37" s="15">
        <v>45</v>
      </c>
      <c r="J37" s="16">
        <v>4.5</v>
      </c>
      <c r="K37" s="15">
        <v>225</v>
      </c>
      <c r="L37" s="15">
        <v>38</v>
      </c>
      <c r="M37" s="15">
        <v>48</v>
      </c>
      <c r="N37" s="16">
        <v>4.2</v>
      </c>
      <c r="O37" s="15">
        <v>226</v>
      </c>
      <c r="P37" s="15">
        <v>47</v>
      </c>
      <c r="Q37" s="15">
        <v>62</v>
      </c>
      <c r="R37" s="15">
        <v>3.9</v>
      </c>
    </row>
    <row r="38" spans="2:24" s="29" customFormat="1" x14ac:dyDescent="0.25">
      <c r="B38" s="9" t="s">
        <v>90</v>
      </c>
      <c r="C38" s="18">
        <f>_xlfn.STDEV.P(C28:C37)</f>
        <v>4.780167361086848</v>
      </c>
      <c r="D38" s="18">
        <f t="shared" ref="D38:R38" si="18">_xlfn.STDEV.P(D28:D37)</f>
        <v>1.9899748742132397</v>
      </c>
      <c r="E38" s="18">
        <f t="shared" si="18"/>
        <v>3.6386810797320508</v>
      </c>
      <c r="F38" s="19">
        <f t="shared" si="18"/>
        <v>8.8817841970012523E-16</v>
      </c>
      <c r="G38" s="18">
        <f t="shared" si="18"/>
        <v>7.6524505878835969</v>
      </c>
      <c r="H38" s="18">
        <f t="shared" si="18"/>
        <v>2.7946377224964238</v>
      </c>
      <c r="I38" s="18">
        <f t="shared" si="18"/>
        <v>4.3874821936960613</v>
      </c>
      <c r="J38" s="19">
        <f t="shared" si="18"/>
        <v>3.9999999999999855E-2</v>
      </c>
      <c r="K38" s="18">
        <f t="shared" si="18"/>
        <v>57.589929675247909</v>
      </c>
      <c r="L38" s="18">
        <f t="shared" si="18"/>
        <v>8.1731266966810203</v>
      </c>
      <c r="M38" s="18">
        <f t="shared" si="18"/>
        <v>5.2191953402799554</v>
      </c>
      <c r="N38" s="19">
        <f t="shared" si="18"/>
        <v>0.1326649916142161</v>
      </c>
      <c r="O38" s="18">
        <f t="shared" si="18"/>
        <v>84.517986251448278</v>
      </c>
      <c r="P38" s="18">
        <f t="shared" si="18"/>
        <v>7.722693830523129</v>
      </c>
      <c r="Q38" s="18">
        <f t="shared" si="18"/>
        <v>9.4599154330258148</v>
      </c>
      <c r="R38" s="18">
        <f t="shared" si="18"/>
        <v>0.11874342087037928</v>
      </c>
    </row>
    <row r="39" spans="2:24" s="29" customFormat="1" ht="15.75" thickBot="1" x14ac:dyDescent="0.3">
      <c r="B39" s="12" t="s">
        <v>91</v>
      </c>
      <c r="C39" s="20">
        <f>AVERAGE(C28:C37)</f>
        <v>218.5</v>
      </c>
      <c r="D39" s="20">
        <f t="shared" ref="D39:R39" si="19">AVERAGE(D28:D37)</f>
        <v>53.8</v>
      </c>
      <c r="E39" s="20">
        <f t="shared" si="19"/>
        <v>82.6</v>
      </c>
      <c r="F39" s="21">
        <f>AVERAGE(F28:F37)</f>
        <v>5.1000000000000005</v>
      </c>
      <c r="G39" s="20">
        <f t="shared" si="19"/>
        <v>219.8</v>
      </c>
      <c r="H39" s="20">
        <f t="shared" si="19"/>
        <v>23.3</v>
      </c>
      <c r="I39" s="20">
        <f t="shared" si="19"/>
        <v>39.5</v>
      </c>
      <c r="J39" s="21">
        <f t="shared" si="19"/>
        <v>4.5200000000000005</v>
      </c>
      <c r="K39" s="20">
        <f t="shared" si="19"/>
        <v>253</v>
      </c>
      <c r="L39" s="20">
        <f t="shared" si="19"/>
        <v>44</v>
      </c>
      <c r="M39" s="20">
        <f t="shared" si="19"/>
        <v>55.4</v>
      </c>
      <c r="N39" s="21">
        <f t="shared" si="19"/>
        <v>4.2800000000000011</v>
      </c>
      <c r="O39" s="20">
        <f t="shared" si="19"/>
        <v>265.10000000000002</v>
      </c>
      <c r="P39" s="20">
        <f t="shared" si="19"/>
        <v>54.4</v>
      </c>
      <c r="Q39" s="20">
        <f t="shared" si="19"/>
        <v>66.900000000000006</v>
      </c>
      <c r="R39" s="20">
        <f t="shared" si="19"/>
        <v>3.9699999999999998</v>
      </c>
    </row>
    <row r="40" spans="2:24" s="29" customFormat="1" ht="15.75" thickTop="1" x14ac:dyDescent="0.25">
      <c r="B40" s="7" t="s">
        <v>40</v>
      </c>
      <c r="C40" s="13">
        <v>235</v>
      </c>
      <c r="D40" s="13">
        <v>91</v>
      </c>
      <c r="E40" s="13">
        <v>131</v>
      </c>
      <c r="F40" s="14">
        <v>8</v>
      </c>
      <c r="G40" s="23">
        <v>242</v>
      </c>
      <c r="H40" s="23">
        <v>90</v>
      </c>
      <c r="I40" s="23">
        <v>101</v>
      </c>
      <c r="J40" s="14">
        <v>5.7</v>
      </c>
      <c r="K40" s="13">
        <v>310</v>
      </c>
      <c r="L40" s="13">
        <v>49</v>
      </c>
      <c r="M40" s="13">
        <v>71</v>
      </c>
      <c r="N40" s="14">
        <v>4.5999999999999996</v>
      </c>
      <c r="O40" s="13">
        <v>214</v>
      </c>
      <c r="P40" s="13">
        <v>58</v>
      </c>
      <c r="Q40" s="13">
        <v>67</v>
      </c>
      <c r="R40" s="13">
        <v>5.0999999999999996</v>
      </c>
    </row>
    <row r="41" spans="2:24" s="29" customFormat="1" x14ac:dyDescent="0.25">
      <c r="B41" s="10" t="s">
        <v>41</v>
      </c>
      <c r="C41" s="15">
        <v>244</v>
      </c>
      <c r="D41" s="15">
        <v>92</v>
      </c>
      <c r="E41" s="15">
        <v>137</v>
      </c>
      <c r="F41" s="16">
        <v>8</v>
      </c>
      <c r="G41" s="15">
        <v>234</v>
      </c>
      <c r="H41" s="15">
        <v>93</v>
      </c>
      <c r="I41" s="15">
        <v>106</v>
      </c>
      <c r="J41" s="16">
        <v>5.7</v>
      </c>
      <c r="K41" s="15">
        <v>219</v>
      </c>
      <c r="L41" s="15">
        <v>70</v>
      </c>
      <c r="M41" s="15">
        <v>86</v>
      </c>
      <c r="N41" s="16">
        <v>4.5999999999999996</v>
      </c>
      <c r="O41" s="15">
        <v>225</v>
      </c>
      <c r="P41" s="15">
        <v>80</v>
      </c>
      <c r="Q41" s="15">
        <v>84</v>
      </c>
      <c r="R41" s="15">
        <v>5.0999999999999996</v>
      </c>
    </row>
    <row r="42" spans="2:24" s="29" customFormat="1" x14ac:dyDescent="0.25">
      <c r="B42" s="7" t="s">
        <v>42</v>
      </c>
      <c r="C42" s="13">
        <v>250</v>
      </c>
      <c r="D42" s="13">
        <v>95</v>
      </c>
      <c r="E42" s="13">
        <v>136</v>
      </c>
      <c r="F42" s="14">
        <v>8</v>
      </c>
      <c r="G42" s="13">
        <v>216</v>
      </c>
      <c r="H42" s="13">
        <v>82</v>
      </c>
      <c r="I42" s="13">
        <v>95</v>
      </c>
      <c r="J42" s="14">
        <v>5.7</v>
      </c>
      <c r="K42" s="13">
        <v>204</v>
      </c>
      <c r="L42" s="13">
        <v>71</v>
      </c>
      <c r="M42" s="13">
        <v>83</v>
      </c>
      <c r="N42" s="14">
        <v>4.5999999999999996</v>
      </c>
      <c r="O42" s="13">
        <v>205</v>
      </c>
      <c r="P42" s="13">
        <v>96</v>
      </c>
      <c r="Q42" s="13">
        <v>123</v>
      </c>
      <c r="R42" s="13">
        <v>5.5</v>
      </c>
      <c r="T42" s="71" t="s">
        <v>129</v>
      </c>
      <c r="U42" s="72"/>
      <c r="V42" s="72"/>
      <c r="W42" s="72"/>
      <c r="X42" s="73"/>
    </row>
    <row r="43" spans="2:24" s="29" customFormat="1" x14ac:dyDescent="0.25">
      <c r="B43" s="10" t="s">
        <v>43</v>
      </c>
      <c r="C43" s="15">
        <v>248</v>
      </c>
      <c r="D43" s="15">
        <v>98</v>
      </c>
      <c r="E43" s="15">
        <v>142</v>
      </c>
      <c r="F43" s="16">
        <v>8</v>
      </c>
      <c r="G43" s="15">
        <v>240</v>
      </c>
      <c r="H43" s="15">
        <v>130</v>
      </c>
      <c r="I43" s="15">
        <v>145</v>
      </c>
      <c r="J43" s="16">
        <v>5.7</v>
      </c>
      <c r="K43" s="15">
        <v>229</v>
      </c>
      <c r="L43" s="15">
        <v>71</v>
      </c>
      <c r="M43" s="15">
        <v>92</v>
      </c>
      <c r="N43" s="16">
        <v>4.5999999999999996</v>
      </c>
      <c r="O43" s="15">
        <v>245</v>
      </c>
      <c r="P43" s="15">
        <v>63</v>
      </c>
      <c r="Q43" s="15">
        <v>80</v>
      </c>
      <c r="R43" s="15">
        <v>5.0999999999999996</v>
      </c>
      <c r="T43" s="37" t="s">
        <v>135</v>
      </c>
      <c r="U43" s="38" t="s">
        <v>1</v>
      </c>
      <c r="V43" s="38" t="s">
        <v>2</v>
      </c>
      <c r="W43" s="38" t="s">
        <v>3</v>
      </c>
      <c r="X43" s="39" t="s">
        <v>4</v>
      </c>
    </row>
    <row r="44" spans="2:24" s="29" customFormat="1" x14ac:dyDescent="0.25">
      <c r="B44" s="7" t="s">
        <v>44</v>
      </c>
      <c r="C44" s="13">
        <v>239</v>
      </c>
      <c r="D44" s="13">
        <v>96</v>
      </c>
      <c r="E44" s="13">
        <v>135</v>
      </c>
      <c r="F44" s="14">
        <v>8</v>
      </c>
      <c r="G44" s="13">
        <v>227</v>
      </c>
      <c r="H44" s="13">
        <v>88</v>
      </c>
      <c r="I44" s="13">
        <v>99</v>
      </c>
      <c r="J44" s="14">
        <v>5.7</v>
      </c>
      <c r="K44" s="13">
        <v>261</v>
      </c>
      <c r="L44" s="13">
        <v>66</v>
      </c>
      <c r="M44" s="13">
        <v>83</v>
      </c>
      <c r="N44" s="14">
        <v>4.5999999999999996</v>
      </c>
      <c r="O44" s="13">
        <v>229</v>
      </c>
      <c r="P44" s="13">
        <v>64</v>
      </c>
      <c r="Q44" s="13">
        <v>80</v>
      </c>
      <c r="R44" s="13">
        <v>5.0999999999999996</v>
      </c>
      <c r="T44" s="40" t="s">
        <v>1</v>
      </c>
      <c r="U44" s="41">
        <f>_xlfn.T.TEST(E40:E49,E40:E49,2,3)</f>
        <v>1</v>
      </c>
      <c r="V44" s="42"/>
      <c r="W44" s="42"/>
      <c r="X44" s="43"/>
    </row>
    <row r="45" spans="2:24" s="29" customFormat="1" x14ac:dyDescent="0.25">
      <c r="B45" s="10" t="s">
        <v>45</v>
      </c>
      <c r="C45" s="15">
        <v>244</v>
      </c>
      <c r="D45" s="15">
        <v>96</v>
      </c>
      <c r="E45" s="15">
        <v>136</v>
      </c>
      <c r="F45" s="16">
        <v>8</v>
      </c>
      <c r="G45" s="15">
        <v>231</v>
      </c>
      <c r="H45" s="15">
        <v>97</v>
      </c>
      <c r="I45" s="15">
        <v>106</v>
      </c>
      <c r="J45" s="16">
        <v>5.7</v>
      </c>
      <c r="K45" s="15">
        <v>228</v>
      </c>
      <c r="L45" s="15">
        <v>73</v>
      </c>
      <c r="M45" s="15">
        <v>91</v>
      </c>
      <c r="N45" s="16">
        <v>4.8</v>
      </c>
      <c r="O45" s="15">
        <v>218</v>
      </c>
      <c r="P45" s="15">
        <v>64</v>
      </c>
      <c r="Q45" s="15">
        <v>81</v>
      </c>
      <c r="R45" s="15">
        <v>5.0999999999999996</v>
      </c>
      <c r="T45" s="44" t="s">
        <v>2</v>
      </c>
      <c r="U45" s="45">
        <f>_xlfn.T.TEST(I40:I49,E40:E49,2,3)</f>
        <v>4.412231883196114E-5</v>
      </c>
      <c r="V45" s="46">
        <v>1</v>
      </c>
      <c r="W45" s="47"/>
      <c r="X45" s="48"/>
    </row>
    <row r="46" spans="2:24" s="29" customFormat="1" x14ac:dyDescent="0.25">
      <c r="B46" s="7" t="s">
        <v>46</v>
      </c>
      <c r="C46" s="13">
        <v>256</v>
      </c>
      <c r="D46" s="13">
        <v>92</v>
      </c>
      <c r="E46" s="13">
        <v>139</v>
      </c>
      <c r="F46" s="14">
        <v>8</v>
      </c>
      <c r="G46" s="13">
        <v>217</v>
      </c>
      <c r="H46" s="13">
        <v>81</v>
      </c>
      <c r="I46" s="13">
        <v>93</v>
      </c>
      <c r="J46" s="14">
        <v>5.7</v>
      </c>
      <c r="K46" s="13">
        <v>273</v>
      </c>
      <c r="L46" s="13">
        <v>67</v>
      </c>
      <c r="M46" s="13">
        <v>97</v>
      </c>
      <c r="N46" s="14">
        <v>4.5999999999999996</v>
      </c>
      <c r="O46" s="13">
        <v>219</v>
      </c>
      <c r="P46" s="13">
        <v>89</v>
      </c>
      <c r="Q46" s="13">
        <v>93</v>
      </c>
      <c r="R46" s="13">
        <v>5.0999999999999996</v>
      </c>
      <c r="T46" s="40" t="s">
        <v>3</v>
      </c>
      <c r="U46" s="49">
        <f>_xlfn.T.TEST(M40:M49,E40:E49,2,3)</f>
        <v>1.4656155870956881E-7</v>
      </c>
      <c r="V46" s="49">
        <f>_xlfn.T.TEST(M40:M49,I40:I49,2,3)</f>
        <v>6.1877191972035013E-3</v>
      </c>
      <c r="W46" s="41">
        <v>1</v>
      </c>
      <c r="X46" s="43"/>
    </row>
    <row r="47" spans="2:24" s="29" customFormat="1" x14ac:dyDescent="0.25">
      <c r="B47" s="10" t="s">
        <v>47</v>
      </c>
      <c r="C47" s="15">
        <v>284</v>
      </c>
      <c r="D47" s="15">
        <v>89</v>
      </c>
      <c r="E47" s="15">
        <v>145</v>
      </c>
      <c r="F47" s="16">
        <v>8</v>
      </c>
      <c r="G47" s="15">
        <v>227</v>
      </c>
      <c r="H47" s="15">
        <v>86</v>
      </c>
      <c r="I47" s="15">
        <v>100</v>
      </c>
      <c r="J47" s="16">
        <v>5.7</v>
      </c>
      <c r="K47" s="15">
        <v>164</v>
      </c>
      <c r="L47" s="15">
        <v>79</v>
      </c>
      <c r="M47" s="15">
        <v>100</v>
      </c>
      <c r="N47" s="16">
        <v>4.2</v>
      </c>
      <c r="O47" s="15">
        <v>215</v>
      </c>
      <c r="P47" s="15">
        <v>67</v>
      </c>
      <c r="Q47" s="15">
        <v>77</v>
      </c>
      <c r="R47" s="15">
        <v>5.0999999999999996</v>
      </c>
      <c r="T47" s="50" t="s">
        <v>4</v>
      </c>
      <c r="U47" s="51">
        <f>_xlfn.T.TEST(Q40:Q49,E40:E49,2,3)</f>
        <v>1.3520288969140238E-5</v>
      </c>
      <c r="V47" s="53">
        <f>_xlfn.T.TEST(Q40:Q49,I40:I49,2,3)</f>
        <v>6.8755751381918501E-2</v>
      </c>
      <c r="W47" s="53">
        <f>_xlfn.T.TEST(Q40:Q49,M40:M49,2,3)</f>
        <v>0.5007755824175133</v>
      </c>
      <c r="X47" s="52">
        <v>1</v>
      </c>
    </row>
    <row r="48" spans="2:24" s="29" customFormat="1" x14ac:dyDescent="0.25">
      <c r="B48" s="7" t="s">
        <v>48</v>
      </c>
      <c r="C48" s="13">
        <v>255</v>
      </c>
      <c r="D48" s="13">
        <v>96</v>
      </c>
      <c r="E48" s="13">
        <v>137</v>
      </c>
      <c r="F48" s="14">
        <v>8</v>
      </c>
      <c r="G48" s="13">
        <v>226</v>
      </c>
      <c r="H48" s="13">
        <v>91</v>
      </c>
      <c r="I48" s="13">
        <v>106</v>
      </c>
      <c r="J48" s="14">
        <v>5.7</v>
      </c>
      <c r="K48" s="13">
        <v>208</v>
      </c>
      <c r="L48" s="13">
        <v>69</v>
      </c>
      <c r="M48" s="13">
        <v>94</v>
      </c>
      <c r="N48" s="14">
        <v>4.5999999999999996</v>
      </c>
      <c r="O48" s="13">
        <v>236</v>
      </c>
      <c r="P48" s="13">
        <v>80</v>
      </c>
      <c r="Q48" s="13">
        <v>119</v>
      </c>
      <c r="R48" s="13">
        <v>5.0999999999999996</v>
      </c>
    </row>
    <row r="49" spans="2:24" s="29" customFormat="1" x14ac:dyDescent="0.25">
      <c r="B49" s="10" t="s">
        <v>49</v>
      </c>
      <c r="C49" s="15">
        <v>244</v>
      </c>
      <c r="D49" s="15">
        <v>96</v>
      </c>
      <c r="E49" s="15">
        <v>139</v>
      </c>
      <c r="F49" s="16">
        <v>8</v>
      </c>
      <c r="G49" s="15">
        <v>215</v>
      </c>
      <c r="H49" s="15">
        <v>86</v>
      </c>
      <c r="I49" s="15">
        <v>97</v>
      </c>
      <c r="J49" s="16">
        <v>5.7</v>
      </c>
      <c r="K49" s="15">
        <v>228</v>
      </c>
      <c r="L49" s="15">
        <v>94</v>
      </c>
      <c r="M49" s="15">
        <v>57</v>
      </c>
      <c r="N49" s="16">
        <v>4.8</v>
      </c>
      <c r="O49" s="15">
        <v>214</v>
      </c>
      <c r="P49" s="15">
        <v>91</v>
      </c>
      <c r="Q49" s="15">
        <v>99</v>
      </c>
      <c r="R49" s="15">
        <v>5.0999999999999996</v>
      </c>
    </row>
    <row r="50" spans="2:24" s="29" customFormat="1" x14ac:dyDescent="0.25">
      <c r="B50" s="9" t="s">
        <v>90</v>
      </c>
      <c r="C50" s="18">
        <f>_xlfn.STDEV.P(C40:C49)</f>
        <v>12.941792766073794</v>
      </c>
      <c r="D50" s="18">
        <f t="shared" ref="D50:R50" si="20">_xlfn.STDEV.P(D40:D49)</f>
        <v>2.7367864366808017</v>
      </c>
      <c r="E50" s="18">
        <f t="shared" si="20"/>
        <v>3.6619666847201104</v>
      </c>
      <c r="F50" s="19">
        <f t="shared" si="20"/>
        <v>0</v>
      </c>
      <c r="G50" s="18">
        <f t="shared" si="20"/>
        <v>9.0691785736085269</v>
      </c>
      <c r="H50" s="18">
        <f t="shared" si="20"/>
        <v>13.35065541462291</v>
      </c>
      <c r="I50" s="18">
        <f t="shared" si="20"/>
        <v>14.098226838861686</v>
      </c>
      <c r="J50" s="19">
        <f t="shared" si="20"/>
        <v>8.8817841970012523E-16</v>
      </c>
      <c r="K50" s="18">
        <f t="shared" si="20"/>
        <v>38.468688566157283</v>
      </c>
      <c r="L50" s="18">
        <f t="shared" si="20"/>
        <v>10.615554625171498</v>
      </c>
      <c r="M50" s="18">
        <f t="shared" si="20"/>
        <v>12.338557452149745</v>
      </c>
      <c r="N50" s="19">
        <f t="shared" si="20"/>
        <v>0.15491933384829659</v>
      </c>
      <c r="O50" s="18">
        <f t="shared" si="20"/>
        <v>11.287160847617971</v>
      </c>
      <c r="P50" s="18">
        <f t="shared" si="20"/>
        <v>12.967652061957862</v>
      </c>
      <c r="Q50" s="18">
        <f t="shared" si="20"/>
        <v>17.41866814656046</v>
      </c>
      <c r="R50" s="18">
        <f t="shared" si="20"/>
        <v>0.12000000000000012</v>
      </c>
    </row>
    <row r="51" spans="2:24" s="29" customFormat="1" ht="15.75" thickBot="1" x14ac:dyDescent="0.3">
      <c r="B51" s="12" t="s">
        <v>91</v>
      </c>
      <c r="C51" s="20">
        <f>AVERAGE(C40:C49)</f>
        <v>249.9</v>
      </c>
      <c r="D51" s="20">
        <f t="shared" ref="D51:R51" si="21">AVERAGE(D40:D49)</f>
        <v>94.1</v>
      </c>
      <c r="E51" s="20">
        <f t="shared" si="21"/>
        <v>137.69999999999999</v>
      </c>
      <c r="F51" s="21">
        <f t="shared" si="21"/>
        <v>8</v>
      </c>
      <c r="G51" s="20">
        <f t="shared" si="21"/>
        <v>227.5</v>
      </c>
      <c r="H51" s="20">
        <f t="shared" si="21"/>
        <v>92.4</v>
      </c>
      <c r="I51" s="20">
        <f t="shared" si="21"/>
        <v>104.8</v>
      </c>
      <c r="J51" s="21">
        <f t="shared" si="21"/>
        <v>5.7000000000000011</v>
      </c>
      <c r="K51" s="20">
        <f t="shared" si="21"/>
        <v>232.4</v>
      </c>
      <c r="L51" s="20">
        <f t="shared" si="21"/>
        <v>70.900000000000006</v>
      </c>
      <c r="M51" s="20">
        <f t="shared" si="21"/>
        <v>85.4</v>
      </c>
      <c r="N51" s="21">
        <f t="shared" si="21"/>
        <v>4.5999999999999996</v>
      </c>
      <c r="O51" s="20">
        <f t="shared" si="21"/>
        <v>222</v>
      </c>
      <c r="P51" s="20">
        <f t="shared" si="21"/>
        <v>75.2</v>
      </c>
      <c r="Q51" s="20">
        <f t="shared" si="21"/>
        <v>90.3</v>
      </c>
      <c r="R51" s="20">
        <f t="shared" si="21"/>
        <v>5.1400000000000006</v>
      </c>
    </row>
    <row r="52" spans="2:24" s="29" customFormat="1" ht="15.75" thickTop="1" x14ac:dyDescent="0.25">
      <c r="B52" s="7" t="s">
        <v>50</v>
      </c>
      <c r="C52" s="13">
        <v>188</v>
      </c>
      <c r="D52" s="13">
        <v>198</v>
      </c>
      <c r="E52" s="13">
        <v>137</v>
      </c>
      <c r="F52" s="14">
        <v>8.4</v>
      </c>
      <c r="G52" s="13">
        <v>195</v>
      </c>
      <c r="H52" s="13">
        <v>155</v>
      </c>
      <c r="I52" s="13">
        <v>140</v>
      </c>
      <c r="J52" s="14">
        <v>4.3</v>
      </c>
      <c r="K52" s="13">
        <v>241</v>
      </c>
      <c r="L52" s="13">
        <v>95</v>
      </c>
      <c r="M52" s="13">
        <v>94</v>
      </c>
      <c r="N52" s="14">
        <v>5.0999999999999996</v>
      </c>
      <c r="O52" s="13">
        <v>204</v>
      </c>
      <c r="P52" s="13">
        <v>98</v>
      </c>
      <c r="Q52" s="13">
        <v>100</v>
      </c>
      <c r="R52" s="13">
        <v>6.1</v>
      </c>
    </row>
    <row r="53" spans="2:24" s="29" customFormat="1" x14ac:dyDescent="0.25">
      <c r="B53" s="10" t="s">
        <v>51</v>
      </c>
      <c r="C53" s="15">
        <v>179</v>
      </c>
      <c r="D53" s="15">
        <v>179</v>
      </c>
      <c r="E53" s="15">
        <v>125</v>
      </c>
      <c r="F53" s="16">
        <v>8.3000000000000007</v>
      </c>
      <c r="G53" s="15">
        <v>163</v>
      </c>
      <c r="H53" s="15">
        <v>111</v>
      </c>
      <c r="I53" s="15">
        <v>140</v>
      </c>
      <c r="J53" s="16">
        <v>4.3</v>
      </c>
      <c r="K53" s="15">
        <v>210</v>
      </c>
      <c r="L53" s="15">
        <v>102</v>
      </c>
      <c r="M53" s="15">
        <v>119</v>
      </c>
      <c r="N53" s="16">
        <v>5.0999999999999996</v>
      </c>
      <c r="O53" s="15">
        <v>202</v>
      </c>
      <c r="P53" s="15">
        <v>130</v>
      </c>
      <c r="Q53" s="15">
        <v>120</v>
      </c>
      <c r="R53" s="15">
        <v>6.2</v>
      </c>
    </row>
    <row r="54" spans="2:24" s="29" customFormat="1" x14ac:dyDescent="0.25">
      <c r="B54" s="7" t="s">
        <v>52</v>
      </c>
      <c r="C54" s="13">
        <v>179</v>
      </c>
      <c r="D54" s="13">
        <v>154</v>
      </c>
      <c r="E54" s="13">
        <v>133</v>
      </c>
      <c r="F54" s="14">
        <v>8.4</v>
      </c>
      <c r="G54" s="13">
        <v>192</v>
      </c>
      <c r="H54" s="13">
        <v>159</v>
      </c>
      <c r="I54" s="13">
        <v>139</v>
      </c>
      <c r="J54" s="14">
        <v>4.2</v>
      </c>
      <c r="K54" s="13">
        <v>207</v>
      </c>
      <c r="L54" s="13">
        <v>111</v>
      </c>
      <c r="M54" s="13">
        <v>91</v>
      </c>
      <c r="N54" s="14">
        <v>5.0999999999999996</v>
      </c>
      <c r="O54" s="13">
        <v>354</v>
      </c>
      <c r="P54" s="13">
        <v>114</v>
      </c>
      <c r="Q54" s="13">
        <v>135</v>
      </c>
      <c r="R54" s="13">
        <v>7.2</v>
      </c>
      <c r="T54" s="71" t="s">
        <v>131</v>
      </c>
      <c r="U54" s="72"/>
      <c r="V54" s="72"/>
      <c r="W54" s="72"/>
      <c r="X54" s="73"/>
    </row>
    <row r="55" spans="2:24" s="29" customFormat="1" x14ac:dyDescent="0.25">
      <c r="B55" s="10" t="s">
        <v>53</v>
      </c>
      <c r="C55" s="15">
        <v>185</v>
      </c>
      <c r="D55" s="15">
        <v>155</v>
      </c>
      <c r="E55" s="15">
        <v>137</v>
      </c>
      <c r="F55" s="16">
        <v>8.4</v>
      </c>
      <c r="G55" s="15">
        <v>193</v>
      </c>
      <c r="H55" s="15">
        <v>147</v>
      </c>
      <c r="I55" s="15">
        <v>133</v>
      </c>
      <c r="J55" s="16">
        <v>4.3</v>
      </c>
      <c r="K55" s="15">
        <v>260</v>
      </c>
      <c r="L55" s="15">
        <v>95</v>
      </c>
      <c r="M55" s="15">
        <v>107</v>
      </c>
      <c r="N55" s="16">
        <v>4.9000000000000004</v>
      </c>
      <c r="O55" s="15">
        <v>224</v>
      </c>
      <c r="P55" s="15">
        <v>110</v>
      </c>
      <c r="Q55" s="15">
        <v>114</v>
      </c>
      <c r="R55" s="15">
        <v>6.3</v>
      </c>
      <c r="T55" s="37" t="s">
        <v>135</v>
      </c>
      <c r="U55" s="38" t="s">
        <v>1</v>
      </c>
      <c r="V55" s="38" t="s">
        <v>2</v>
      </c>
      <c r="W55" s="38" t="s">
        <v>3</v>
      </c>
      <c r="X55" s="39" t="s">
        <v>4</v>
      </c>
    </row>
    <row r="56" spans="2:24" s="29" customFormat="1" x14ac:dyDescent="0.25">
      <c r="B56" s="7" t="s">
        <v>54</v>
      </c>
      <c r="C56" s="13">
        <v>201</v>
      </c>
      <c r="D56" s="13">
        <v>162</v>
      </c>
      <c r="E56" s="13">
        <v>134</v>
      </c>
      <c r="F56" s="14">
        <v>8.4</v>
      </c>
      <c r="G56" s="13">
        <v>190</v>
      </c>
      <c r="H56" s="13">
        <v>154</v>
      </c>
      <c r="I56" s="13">
        <v>144</v>
      </c>
      <c r="J56" s="14">
        <v>4.3</v>
      </c>
      <c r="K56" s="13">
        <v>218</v>
      </c>
      <c r="L56" s="13">
        <v>96</v>
      </c>
      <c r="M56" s="13">
        <v>79</v>
      </c>
      <c r="N56" s="14">
        <v>5.0999999999999996</v>
      </c>
      <c r="O56" s="13">
        <v>215</v>
      </c>
      <c r="P56" s="13">
        <v>109</v>
      </c>
      <c r="Q56" s="13">
        <v>112</v>
      </c>
      <c r="R56" s="13">
        <v>6.2</v>
      </c>
      <c r="T56" s="40" t="s">
        <v>1</v>
      </c>
      <c r="U56" s="41">
        <f>_xlfn.T.TEST(E52:E61,E52:E61,2,3)</f>
        <v>1</v>
      </c>
      <c r="V56" s="42"/>
      <c r="W56" s="42"/>
      <c r="X56" s="43"/>
    </row>
    <row r="57" spans="2:24" s="29" customFormat="1" x14ac:dyDescent="0.25">
      <c r="B57" s="10" t="s">
        <v>55</v>
      </c>
      <c r="C57" s="15">
        <v>186</v>
      </c>
      <c r="D57" s="15">
        <v>153</v>
      </c>
      <c r="E57" s="15">
        <v>133</v>
      </c>
      <c r="F57" s="16">
        <v>8.4</v>
      </c>
      <c r="G57" s="15">
        <v>188</v>
      </c>
      <c r="H57" s="15">
        <v>152</v>
      </c>
      <c r="I57" s="15">
        <v>138</v>
      </c>
      <c r="J57" s="16">
        <v>4.2</v>
      </c>
      <c r="K57" s="15">
        <v>248</v>
      </c>
      <c r="L57" s="15">
        <v>104</v>
      </c>
      <c r="M57" s="15">
        <v>115</v>
      </c>
      <c r="N57" s="16">
        <v>5.0999999999999996</v>
      </c>
      <c r="O57" s="15">
        <v>297</v>
      </c>
      <c r="P57" s="15">
        <v>110</v>
      </c>
      <c r="Q57" s="15">
        <v>144</v>
      </c>
      <c r="R57" s="15">
        <v>6.1</v>
      </c>
      <c r="T57" s="44" t="s">
        <v>2</v>
      </c>
      <c r="U57" s="45">
        <f>_xlfn.T.TEST(I52:I61,E52:E61,2,3)</f>
        <v>5.9227217504933388E-4</v>
      </c>
      <c r="V57" s="46">
        <v>1</v>
      </c>
      <c r="W57" s="47"/>
      <c r="X57" s="48"/>
    </row>
    <row r="58" spans="2:24" s="29" customFormat="1" x14ac:dyDescent="0.25">
      <c r="B58" s="7" t="s">
        <v>56</v>
      </c>
      <c r="C58" s="13">
        <v>177</v>
      </c>
      <c r="D58" s="13">
        <v>152</v>
      </c>
      <c r="E58" s="13">
        <v>128</v>
      </c>
      <c r="F58" s="14">
        <v>8.4</v>
      </c>
      <c r="G58" s="13">
        <v>188</v>
      </c>
      <c r="H58" s="13">
        <v>155</v>
      </c>
      <c r="I58" s="13">
        <v>139</v>
      </c>
      <c r="J58" s="14">
        <v>4.3</v>
      </c>
      <c r="K58" s="13">
        <v>219</v>
      </c>
      <c r="L58" s="13">
        <v>100</v>
      </c>
      <c r="M58" s="13">
        <v>74</v>
      </c>
      <c r="N58" s="14">
        <v>4.9000000000000004</v>
      </c>
      <c r="O58" s="13">
        <v>482</v>
      </c>
      <c r="P58" s="13">
        <v>119</v>
      </c>
      <c r="Q58" s="13">
        <v>136</v>
      </c>
      <c r="R58" s="13">
        <v>5.9</v>
      </c>
      <c r="T58" s="40" t="s">
        <v>3</v>
      </c>
      <c r="U58" s="49">
        <f>_xlfn.T.TEST(M52:M61,E52:E61,2,3)</f>
        <v>3.2640818513018268E-5</v>
      </c>
      <c r="V58" s="49">
        <f>_xlfn.T.TEST(M52:M61,I52:I61,2,3)</f>
        <v>6.0117244589554616E-6</v>
      </c>
      <c r="W58" s="41">
        <v>1</v>
      </c>
      <c r="X58" s="43"/>
    </row>
    <row r="59" spans="2:24" s="29" customFormat="1" x14ac:dyDescent="0.25">
      <c r="B59" s="10" t="s">
        <v>57</v>
      </c>
      <c r="C59" s="15">
        <v>184</v>
      </c>
      <c r="D59" s="15">
        <v>159</v>
      </c>
      <c r="E59" s="15">
        <v>134</v>
      </c>
      <c r="F59" s="16">
        <v>8.4</v>
      </c>
      <c r="G59" s="15">
        <v>184</v>
      </c>
      <c r="H59" s="15">
        <v>147</v>
      </c>
      <c r="I59" s="15">
        <v>140</v>
      </c>
      <c r="J59" s="16">
        <v>4.3</v>
      </c>
      <c r="K59" s="15">
        <v>213</v>
      </c>
      <c r="L59" s="15">
        <v>95</v>
      </c>
      <c r="M59" s="15">
        <v>104</v>
      </c>
      <c r="N59" s="16">
        <v>4.9000000000000004</v>
      </c>
      <c r="O59" s="15">
        <v>399</v>
      </c>
      <c r="P59" s="15">
        <v>112</v>
      </c>
      <c r="Q59" s="15">
        <v>164</v>
      </c>
      <c r="R59" s="15">
        <v>7.5</v>
      </c>
      <c r="T59" s="50" t="s">
        <v>4</v>
      </c>
      <c r="U59" s="53">
        <f>_xlfn.T.TEST(Q52:Q61,E52:E61,2,3)</f>
        <v>0.59379390339156335</v>
      </c>
      <c r="V59" s="53">
        <f>_xlfn.T.TEST(Q52:Q61,I52:I61,2,3)</f>
        <v>0.13311691401291789</v>
      </c>
      <c r="W59" s="51">
        <f>_xlfn.T.TEST(Q52:Q61,M52:M61,2,3)</f>
        <v>1.6463094759123268E-3</v>
      </c>
      <c r="X59" s="52">
        <v>1</v>
      </c>
    </row>
    <row r="60" spans="2:24" s="29" customFormat="1" x14ac:dyDescent="0.25">
      <c r="B60" s="7" t="s">
        <v>58</v>
      </c>
      <c r="C60" s="13">
        <v>197</v>
      </c>
      <c r="D60" s="13">
        <v>158</v>
      </c>
      <c r="E60" s="13">
        <v>133</v>
      </c>
      <c r="F60" s="14">
        <v>8.4</v>
      </c>
      <c r="G60" s="13">
        <v>190</v>
      </c>
      <c r="H60" s="13">
        <v>165</v>
      </c>
      <c r="I60" s="13">
        <v>146</v>
      </c>
      <c r="J60" s="14">
        <v>4.2</v>
      </c>
      <c r="K60" s="13">
        <v>232</v>
      </c>
      <c r="L60" s="13">
        <v>95</v>
      </c>
      <c r="M60" s="13">
        <v>102</v>
      </c>
      <c r="N60" s="14">
        <v>4.9000000000000004</v>
      </c>
      <c r="O60" s="13">
        <v>242</v>
      </c>
      <c r="P60" s="13">
        <v>107</v>
      </c>
      <c r="Q60" s="13">
        <v>150</v>
      </c>
      <c r="R60" s="13">
        <v>6</v>
      </c>
    </row>
    <row r="61" spans="2:24" s="29" customFormat="1" x14ac:dyDescent="0.25">
      <c r="B61" s="10" t="s">
        <v>59</v>
      </c>
      <c r="C61" s="15">
        <v>197</v>
      </c>
      <c r="D61" s="15">
        <v>152</v>
      </c>
      <c r="E61" s="15">
        <v>129</v>
      </c>
      <c r="F61" s="16">
        <v>8.4</v>
      </c>
      <c r="G61" s="15">
        <v>182</v>
      </c>
      <c r="H61" s="15">
        <v>145</v>
      </c>
      <c r="I61" s="15">
        <v>135</v>
      </c>
      <c r="J61" s="16">
        <v>4.3</v>
      </c>
      <c r="K61" s="15">
        <v>238</v>
      </c>
      <c r="L61" s="15">
        <v>110</v>
      </c>
      <c r="M61" s="15">
        <v>105</v>
      </c>
      <c r="N61" s="16">
        <v>5.0999999999999996</v>
      </c>
      <c r="O61" s="15">
        <v>295</v>
      </c>
      <c r="P61" s="15">
        <v>104</v>
      </c>
      <c r="Q61" s="15">
        <v>112</v>
      </c>
      <c r="R61" s="15">
        <v>5.9</v>
      </c>
    </row>
    <row r="62" spans="2:24" s="29" customFormat="1" x14ac:dyDescent="0.25">
      <c r="B62" s="9" t="s">
        <v>90</v>
      </c>
      <c r="C62" s="18">
        <f>_xlfn.STDEV.P(C52:C61)</f>
        <v>7.9881161734166097</v>
      </c>
      <c r="D62" s="18">
        <f t="shared" ref="D62" si="22">_xlfn.STDEV.P(D52:D61)</f>
        <v>14.154857823376398</v>
      </c>
      <c r="E62" s="18">
        <f t="shared" ref="E62" si="23">_xlfn.STDEV.P(E52:E61)</f>
        <v>3.6619666847201104</v>
      </c>
      <c r="F62" s="19">
        <f t="shared" ref="F62" si="24">_xlfn.STDEV.P(F52:F61)</f>
        <v>2.9999999999999898E-2</v>
      </c>
      <c r="G62" s="18">
        <f t="shared" ref="G62" si="25">_xlfn.STDEV.P(G52:G61)</f>
        <v>8.674675786448736</v>
      </c>
      <c r="H62" s="18">
        <f t="shared" ref="H62" si="26">_xlfn.STDEV.P(H52:H61)</f>
        <v>13.892443989449804</v>
      </c>
      <c r="I62" s="18">
        <f t="shared" ref="I62" si="27">_xlfn.STDEV.P(I52:I61)</f>
        <v>3.5832945734337835</v>
      </c>
      <c r="J62" s="19">
        <f t="shared" ref="J62" si="28">_xlfn.STDEV.P(J52:J61)</f>
        <v>4.582575694955824E-2</v>
      </c>
      <c r="K62" s="18">
        <f t="shared" ref="K62" si="29">_xlfn.STDEV.P(K52:K61)</f>
        <v>16.959952830123083</v>
      </c>
      <c r="L62" s="18">
        <f t="shared" ref="L62" si="30">_xlfn.STDEV.P(L52:L61)</f>
        <v>5.9674114991342773</v>
      </c>
      <c r="M62" s="18">
        <f t="shared" ref="M62" si="31">_xlfn.STDEV.P(M52:M61)</f>
        <v>13.798550648528272</v>
      </c>
      <c r="N62" s="19">
        <f t="shared" ref="N62" si="32">_xlfn.STDEV.P(N52:N61)</f>
        <v>9.7979589711326781E-2</v>
      </c>
      <c r="O62" s="18">
        <f t="shared" ref="O62" si="33">_xlfn.STDEV.P(O52:O61)</f>
        <v>89.621649170275816</v>
      </c>
      <c r="P62" s="18">
        <f t="shared" ref="P62" si="34">_xlfn.STDEV.P(P52:P61)</f>
        <v>8.2103593100424046</v>
      </c>
      <c r="Q62" s="18">
        <f t="shared" ref="Q62" si="35">_xlfn.STDEV.P(Q52:Q61)</f>
        <v>19.235643997537487</v>
      </c>
      <c r="R62" s="18">
        <f t="shared" ref="R62" si="36">_xlfn.STDEV.P(R52:R61)</f>
        <v>0.52383203414835178</v>
      </c>
    </row>
    <row r="63" spans="2:24" s="29" customFormat="1" ht="15.75" thickBot="1" x14ac:dyDescent="0.3">
      <c r="B63" s="12" t="s">
        <v>91</v>
      </c>
      <c r="C63" s="20">
        <f>AVERAGE(C52:C61)</f>
        <v>187.3</v>
      </c>
      <c r="D63" s="20">
        <f t="shared" ref="D63:R63" si="37">AVERAGE(D52:D61)</f>
        <v>162.19999999999999</v>
      </c>
      <c r="E63" s="20">
        <f t="shared" si="37"/>
        <v>132.30000000000001</v>
      </c>
      <c r="F63" s="21">
        <f t="shared" si="37"/>
        <v>8.39</v>
      </c>
      <c r="G63" s="20">
        <f t="shared" si="37"/>
        <v>186.5</v>
      </c>
      <c r="H63" s="20">
        <f t="shared" si="37"/>
        <v>149</v>
      </c>
      <c r="I63" s="20">
        <f t="shared" si="37"/>
        <v>139.4</v>
      </c>
      <c r="J63" s="21">
        <f t="shared" si="37"/>
        <v>4.2700000000000005</v>
      </c>
      <c r="K63" s="20">
        <f t="shared" si="37"/>
        <v>228.6</v>
      </c>
      <c r="L63" s="20">
        <f t="shared" si="37"/>
        <v>100.3</v>
      </c>
      <c r="M63" s="20">
        <f t="shared" si="37"/>
        <v>99</v>
      </c>
      <c r="N63" s="21">
        <f t="shared" si="37"/>
        <v>5.0199999999999996</v>
      </c>
      <c r="O63" s="20">
        <f t="shared" si="37"/>
        <v>291.39999999999998</v>
      </c>
      <c r="P63" s="20">
        <f t="shared" si="37"/>
        <v>111.3</v>
      </c>
      <c r="Q63" s="20">
        <f t="shared" si="37"/>
        <v>128.69999999999999</v>
      </c>
      <c r="R63" s="20">
        <f t="shared" si="37"/>
        <v>6.34</v>
      </c>
    </row>
    <row r="64" spans="2:24" s="29" customFormat="1" ht="15.75" thickTop="1" x14ac:dyDescent="0.25">
      <c r="B64" s="7" t="s">
        <v>60</v>
      </c>
      <c r="C64" s="13">
        <v>181</v>
      </c>
      <c r="D64" s="13">
        <v>139</v>
      </c>
      <c r="E64" s="13">
        <v>117</v>
      </c>
      <c r="F64" s="14">
        <v>8.4</v>
      </c>
      <c r="G64" s="13">
        <v>195</v>
      </c>
      <c r="H64" s="13">
        <v>147</v>
      </c>
      <c r="I64" s="13">
        <v>135</v>
      </c>
      <c r="J64" s="14">
        <v>4.5</v>
      </c>
      <c r="K64" s="13">
        <v>234</v>
      </c>
      <c r="L64" s="13">
        <v>95</v>
      </c>
      <c r="M64" s="13">
        <v>101</v>
      </c>
      <c r="N64" s="14">
        <v>5.0999999999999996</v>
      </c>
      <c r="O64" s="13">
        <v>202</v>
      </c>
      <c r="P64" s="13">
        <v>97</v>
      </c>
      <c r="Q64" s="13">
        <v>108</v>
      </c>
      <c r="R64" s="13">
        <v>6.1</v>
      </c>
    </row>
    <row r="65" spans="2:24" s="29" customFormat="1" x14ac:dyDescent="0.25">
      <c r="B65" s="10" t="s">
        <v>61</v>
      </c>
      <c r="C65" s="15">
        <v>198</v>
      </c>
      <c r="D65" s="15">
        <v>164</v>
      </c>
      <c r="E65" s="15">
        <v>138</v>
      </c>
      <c r="F65" s="16">
        <v>8.4</v>
      </c>
      <c r="G65" s="15">
        <v>216</v>
      </c>
      <c r="H65" s="15">
        <v>164</v>
      </c>
      <c r="I65" s="15">
        <v>156</v>
      </c>
      <c r="J65" s="16">
        <v>4.5</v>
      </c>
      <c r="K65" s="15">
        <v>267</v>
      </c>
      <c r="L65" s="15">
        <v>89</v>
      </c>
      <c r="M65" s="15">
        <v>94</v>
      </c>
      <c r="N65" s="16">
        <v>6.5</v>
      </c>
      <c r="O65" s="15">
        <v>242</v>
      </c>
      <c r="P65" s="15">
        <v>107</v>
      </c>
      <c r="Q65" s="15">
        <v>147</v>
      </c>
      <c r="R65" s="15">
        <v>6.1</v>
      </c>
    </row>
    <row r="66" spans="2:24" s="29" customFormat="1" x14ac:dyDescent="0.25">
      <c r="B66" s="7" t="s">
        <v>62</v>
      </c>
      <c r="C66" s="13">
        <v>191</v>
      </c>
      <c r="D66" s="13">
        <v>156</v>
      </c>
      <c r="E66" s="13">
        <v>134</v>
      </c>
      <c r="F66" s="14">
        <v>8.4</v>
      </c>
      <c r="G66" s="13">
        <v>201</v>
      </c>
      <c r="H66" s="13">
        <v>157</v>
      </c>
      <c r="I66" s="13">
        <v>149</v>
      </c>
      <c r="J66" s="14">
        <v>4.5</v>
      </c>
      <c r="K66" s="13">
        <v>221</v>
      </c>
      <c r="L66" s="13">
        <v>93</v>
      </c>
      <c r="M66" s="13">
        <v>82</v>
      </c>
      <c r="N66" s="14">
        <v>5.0999999999999996</v>
      </c>
      <c r="O66" s="13">
        <v>241</v>
      </c>
      <c r="P66" s="13">
        <v>107</v>
      </c>
      <c r="Q66" s="13">
        <v>145</v>
      </c>
      <c r="R66" s="13">
        <v>5.9</v>
      </c>
      <c r="T66" s="71" t="s">
        <v>132</v>
      </c>
      <c r="U66" s="72"/>
      <c r="V66" s="72"/>
      <c r="W66" s="72"/>
      <c r="X66" s="73"/>
    </row>
    <row r="67" spans="2:24" s="29" customFormat="1" x14ac:dyDescent="0.25">
      <c r="B67" s="10" t="s">
        <v>63</v>
      </c>
      <c r="C67" s="15">
        <v>200</v>
      </c>
      <c r="D67" s="15">
        <v>153</v>
      </c>
      <c r="E67" s="15">
        <v>136</v>
      </c>
      <c r="F67" s="16">
        <v>8.3000000000000007</v>
      </c>
      <c r="G67" s="15">
        <v>207</v>
      </c>
      <c r="H67" s="15">
        <v>151</v>
      </c>
      <c r="I67" s="15">
        <v>138</v>
      </c>
      <c r="J67" s="16">
        <v>4.5</v>
      </c>
      <c r="K67" s="15">
        <v>244</v>
      </c>
      <c r="L67" s="15">
        <v>115</v>
      </c>
      <c r="M67" s="15">
        <v>108</v>
      </c>
      <c r="N67" s="16">
        <v>5.0999999999999996</v>
      </c>
      <c r="O67" s="15">
        <v>355</v>
      </c>
      <c r="P67" s="15">
        <v>114</v>
      </c>
      <c r="Q67" s="15">
        <v>133</v>
      </c>
      <c r="R67" s="15">
        <v>6.1</v>
      </c>
      <c r="T67" s="37" t="s">
        <v>135</v>
      </c>
      <c r="U67" s="38" t="s">
        <v>1</v>
      </c>
      <c r="V67" s="38" t="s">
        <v>2</v>
      </c>
      <c r="W67" s="38" t="s">
        <v>3</v>
      </c>
      <c r="X67" s="39" t="s">
        <v>4</v>
      </c>
    </row>
    <row r="68" spans="2:24" s="29" customFormat="1" x14ac:dyDescent="0.25">
      <c r="B68" s="7" t="s">
        <v>64</v>
      </c>
      <c r="C68" s="13">
        <v>169</v>
      </c>
      <c r="D68" s="13">
        <v>158</v>
      </c>
      <c r="E68" s="13">
        <v>133</v>
      </c>
      <c r="F68" s="14">
        <v>8.4</v>
      </c>
      <c r="G68" s="13">
        <v>205</v>
      </c>
      <c r="H68" s="13">
        <v>151</v>
      </c>
      <c r="I68" s="13">
        <v>138</v>
      </c>
      <c r="J68" s="14">
        <v>4.5</v>
      </c>
      <c r="K68" s="13">
        <v>237</v>
      </c>
      <c r="L68" s="13">
        <v>97</v>
      </c>
      <c r="M68" s="13">
        <v>93</v>
      </c>
      <c r="N68" s="14">
        <v>5.0999999999999996</v>
      </c>
      <c r="O68" s="13">
        <v>388</v>
      </c>
      <c r="P68" s="13">
        <v>107</v>
      </c>
      <c r="Q68" s="13">
        <v>154</v>
      </c>
      <c r="R68" s="13">
        <v>6.3</v>
      </c>
      <c r="T68" s="40" t="s">
        <v>1</v>
      </c>
      <c r="U68" s="41">
        <f>_xlfn.T.TEST(E64:E73,E64:E73,2,3)</f>
        <v>1</v>
      </c>
      <c r="V68" s="42"/>
      <c r="W68" s="42"/>
      <c r="X68" s="43"/>
    </row>
    <row r="69" spans="2:24" s="29" customFormat="1" x14ac:dyDescent="0.25">
      <c r="B69" s="10" t="s">
        <v>65</v>
      </c>
      <c r="C69" s="15">
        <v>200</v>
      </c>
      <c r="D69" s="15">
        <v>153</v>
      </c>
      <c r="E69" s="15">
        <v>130</v>
      </c>
      <c r="F69" s="16">
        <v>8.3000000000000007</v>
      </c>
      <c r="G69" s="15">
        <v>201</v>
      </c>
      <c r="H69" s="15">
        <v>162</v>
      </c>
      <c r="I69" s="15">
        <v>151</v>
      </c>
      <c r="J69" s="16">
        <v>4.2</v>
      </c>
      <c r="K69" s="15">
        <v>204</v>
      </c>
      <c r="L69" s="15">
        <v>127</v>
      </c>
      <c r="M69" s="15">
        <v>117</v>
      </c>
      <c r="N69" s="16">
        <v>4.9000000000000004</v>
      </c>
      <c r="O69" s="15">
        <v>213</v>
      </c>
      <c r="P69" s="15">
        <v>115</v>
      </c>
      <c r="Q69" s="15">
        <v>135</v>
      </c>
      <c r="R69" s="15">
        <v>6.1</v>
      </c>
      <c r="T69" s="44" t="s">
        <v>2</v>
      </c>
      <c r="U69" s="45">
        <f>_xlfn.T.TEST(I64:I73,E64:E73,2,3)</f>
        <v>1.2404632529405176E-4</v>
      </c>
      <c r="V69" s="46">
        <v>1</v>
      </c>
      <c r="W69" s="47"/>
      <c r="X69" s="48"/>
    </row>
    <row r="70" spans="2:24" s="29" customFormat="1" x14ac:dyDescent="0.25">
      <c r="B70" s="7" t="s">
        <v>66</v>
      </c>
      <c r="C70" s="13">
        <v>182</v>
      </c>
      <c r="D70" s="13">
        <v>151</v>
      </c>
      <c r="E70" s="13">
        <v>131</v>
      </c>
      <c r="F70" s="14">
        <v>8.4</v>
      </c>
      <c r="G70" s="13">
        <v>188</v>
      </c>
      <c r="H70" s="13">
        <v>155</v>
      </c>
      <c r="I70" s="13">
        <v>149</v>
      </c>
      <c r="J70" s="14">
        <v>3.8</v>
      </c>
      <c r="K70" s="13">
        <v>208</v>
      </c>
      <c r="L70" s="13">
        <v>94</v>
      </c>
      <c r="M70" s="13">
        <v>94</v>
      </c>
      <c r="N70" s="14">
        <v>4.9000000000000004</v>
      </c>
      <c r="O70" s="13">
        <v>223</v>
      </c>
      <c r="P70" s="13">
        <v>108</v>
      </c>
      <c r="Q70" s="13">
        <v>154</v>
      </c>
      <c r="R70" s="13">
        <v>6.1</v>
      </c>
      <c r="T70" s="40" t="s">
        <v>3</v>
      </c>
      <c r="U70" s="49">
        <f>_xlfn.T.TEST(M64:M73,E64:E73,2,3)</f>
        <v>7.808641928801868E-7</v>
      </c>
      <c r="V70" s="49">
        <f>_xlfn.T.TEST(M64:M73,I64:I73,2,3)</f>
        <v>3.1605721095419265E-9</v>
      </c>
      <c r="W70" s="41">
        <v>1</v>
      </c>
      <c r="X70" s="43"/>
    </row>
    <row r="71" spans="2:24" s="29" customFormat="1" x14ac:dyDescent="0.25">
      <c r="B71" s="10" t="s">
        <v>67</v>
      </c>
      <c r="C71" s="15">
        <v>170</v>
      </c>
      <c r="D71" s="15">
        <v>155</v>
      </c>
      <c r="E71" s="15">
        <v>132</v>
      </c>
      <c r="F71" s="16">
        <v>8.3000000000000007</v>
      </c>
      <c r="G71" s="15">
        <v>199</v>
      </c>
      <c r="H71" s="15">
        <v>154</v>
      </c>
      <c r="I71" s="15">
        <v>141</v>
      </c>
      <c r="J71" s="16">
        <v>4.3</v>
      </c>
      <c r="K71" s="15">
        <v>236</v>
      </c>
      <c r="L71" s="15">
        <v>102</v>
      </c>
      <c r="M71" s="15">
        <v>105</v>
      </c>
      <c r="N71" s="16">
        <v>4.9000000000000004</v>
      </c>
      <c r="O71" s="15">
        <v>230</v>
      </c>
      <c r="P71" s="15">
        <v>105</v>
      </c>
      <c r="Q71" s="15">
        <v>134</v>
      </c>
      <c r="R71" s="15">
        <v>6.1</v>
      </c>
      <c r="T71" s="50" t="s">
        <v>4</v>
      </c>
      <c r="U71" s="53">
        <f>_xlfn.T.TEST(Q64:Q73,E64:E73,2,3)</f>
        <v>0.14414851044170562</v>
      </c>
      <c r="V71" s="53">
        <f>_xlfn.T.TEST(Q64:Q73,I64:I73,2,3)</f>
        <v>0.13130699568083823</v>
      </c>
      <c r="W71" s="51">
        <f>_xlfn.T.TEST(Q64:Q73,M64:M73,2,3)</f>
        <v>1.387639195663136E-6</v>
      </c>
      <c r="X71" s="52">
        <v>1</v>
      </c>
    </row>
    <row r="72" spans="2:24" s="29" customFormat="1" x14ac:dyDescent="0.25">
      <c r="B72" s="7" t="s">
        <v>68</v>
      </c>
      <c r="C72" s="13">
        <v>172</v>
      </c>
      <c r="D72" s="13">
        <v>156</v>
      </c>
      <c r="E72" s="13">
        <v>134</v>
      </c>
      <c r="F72" s="14">
        <v>8.4</v>
      </c>
      <c r="G72" s="13">
        <v>202</v>
      </c>
      <c r="H72" s="13">
        <v>171</v>
      </c>
      <c r="I72" s="13">
        <v>155</v>
      </c>
      <c r="J72" s="14">
        <v>4.3</v>
      </c>
      <c r="K72" s="13">
        <v>236</v>
      </c>
      <c r="L72" s="13">
        <v>98</v>
      </c>
      <c r="M72" s="13">
        <v>92</v>
      </c>
      <c r="N72" s="14">
        <v>4.9000000000000004</v>
      </c>
      <c r="O72" s="13">
        <v>224</v>
      </c>
      <c r="P72" s="13">
        <v>111</v>
      </c>
      <c r="Q72" s="13">
        <v>134</v>
      </c>
      <c r="R72" s="13">
        <v>6.2</v>
      </c>
    </row>
    <row r="73" spans="2:24" s="29" customFormat="1" x14ac:dyDescent="0.25">
      <c r="B73" s="10" t="s">
        <v>69</v>
      </c>
      <c r="C73" s="15">
        <v>203</v>
      </c>
      <c r="D73" s="15">
        <v>154</v>
      </c>
      <c r="E73" s="15">
        <v>128</v>
      </c>
      <c r="F73" s="16">
        <v>8.3000000000000007</v>
      </c>
      <c r="G73" s="15">
        <v>195</v>
      </c>
      <c r="H73" s="15">
        <v>165</v>
      </c>
      <c r="I73" s="15">
        <v>151</v>
      </c>
      <c r="J73" s="16">
        <v>4.2</v>
      </c>
      <c r="K73" s="15">
        <v>268</v>
      </c>
      <c r="L73" s="15">
        <v>94</v>
      </c>
      <c r="M73" s="15">
        <v>110</v>
      </c>
      <c r="N73" s="16">
        <v>4.9000000000000004</v>
      </c>
      <c r="O73" s="15">
        <v>199</v>
      </c>
      <c r="P73" s="15">
        <v>127</v>
      </c>
      <c r="Q73" s="15">
        <v>141</v>
      </c>
      <c r="R73" s="15">
        <v>5.9</v>
      </c>
    </row>
    <row r="74" spans="2:24" s="29" customFormat="1" x14ac:dyDescent="0.25">
      <c r="B74" s="9" t="s">
        <v>90</v>
      </c>
      <c r="C74" s="18">
        <f>_xlfn.STDEV.P(C64:C73)</f>
        <v>12.760877712759417</v>
      </c>
      <c r="D74" s="18">
        <f t="shared" ref="D74" si="38">_xlfn.STDEV.P(D64:D73)</f>
        <v>6.0074953183502346</v>
      </c>
      <c r="E74" s="18">
        <f t="shared" ref="E74" si="39">_xlfn.STDEV.P(E64:E73)</f>
        <v>5.4963624334645198</v>
      </c>
      <c r="F74" s="19">
        <f t="shared" ref="F74" si="40">_xlfn.STDEV.P(F64:F73)</f>
        <v>4.8989794855663391E-2</v>
      </c>
      <c r="G74" s="18">
        <f t="shared" ref="G74" si="41">_xlfn.STDEV.P(G64:G73)</f>
        <v>7.2311824759163699</v>
      </c>
      <c r="H74" s="18">
        <f t="shared" ref="H74" si="42">_xlfn.STDEV.P(H64:H73)</f>
        <v>7.1700767080973415</v>
      </c>
      <c r="I74" s="18">
        <f t="shared" ref="I74" si="43">_xlfn.STDEV.P(I64:I73)</f>
        <v>7.2256487598000509</v>
      </c>
      <c r="J74" s="19">
        <f t="shared" ref="J74" si="44">_xlfn.STDEV.P(J64:J73)</f>
        <v>0.21470910553583891</v>
      </c>
      <c r="K74" s="18">
        <f t="shared" ref="K74" si="45">_xlfn.STDEV.P(K64:K73)</f>
        <v>20.210145966815777</v>
      </c>
      <c r="L74" s="18">
        <f t="shared" ref="L74" si="46">_xlfn.STDEV.P(L64:L73)</f>
        <v>11.119352499134111</v>
      </c>
      <c r="M74" s="18">
        <f t="shared" ref="M74" si="47">_xlfn.STDEV.P(M64:M73)</f>
        <v>9.9317672143481097</v>
      </c>
      <c r="N74" s="19">
        <f t="shared" ref="N74" si="48">_xlfn.STDEV.P(N64:N73)</f>
        <v>0.46303347611160894</v>
      </c>
      <c r="O74" s="18">
        <f t="shared" ref="O74" si="49">_xlfn.STDEV.P(O64:O73)</f>
        <v>61.857982508323047</v>
      </c>
      <c r="P74" s="18">
        <f t="shared" ref="P74" si="50">_xlfn.STDEV.P(P64:P73)</f>
        <v>7.4538580614336887</v>
      </c>
      <c r="Q74" s="18">
        <f t="shared" ref="Q74" si="51">_xlfn.STDEV.P(Q64:Q73)</f>
        <v>12.706297651164952</v>
      </c>
      <c r="R74" s="18">
        <f t="shared" ref="R74" si="52">_xlfn.STDEV.P(R64:R73)</f>
        <v>0.11357816691600531</v>
      </c>
    </row>
    <row r="75" spans="2:24" s="29" customFormat="1" ht="15.75" thickBot="1" x14ac:dyDescent="0.3">
      <c r="B75" s="12" t="s">
        <v>91</v>
      </c>
      <c r="C75" s="20">
        <f>AVERAGE(C64:C73)</f>
        <v>186.6</v>
      </c>
      <c r="D75" s="20">
        <f t="shared" ref="D75:R75" si="53">AVERAGE(D64:D73)</f>
        <v>153.9</v>
      </c>
      <c r="E75" s="20">
        <f t="shared" si="53"/>
        <v>131.30000000000001</v>
      </c>
      <c r="F75" s="21">
        <f t="shared" si="53"/>
        <v>8.3600000000000012</v>
      </c>
      <c r="G75" s="20">
        <f t="shared" si="53"/>
        <v>200.9</v>
      </c>
      <c r="H75" s="20">
        <f t="shared" si="53"/>
        <v>157.69999999999999</v>
      </c>
      <c r="I75" s="20">
        <f t="shared" si="53"/>
        <v>146.30000000000001</v>
      </c>
      <c r="J75" s="21">
        <f t="shared" si="53"/>
        <v>4.33</v>
      </c>
      <c r="K75" s="20">
        <f t="shared" si="53"/>
        <v>235.5</v>
      </c>
      <c r="L75" s="20">
        <f t="shared" si="53"/>
        <v>100.4</v>
      </c>
      <c r="M75" s="20">
        <f t="shared" si="53"/>
        <v>99.6</v>
      </c>
      <c r="N75" s="21">
        <f t="shared" si="53"/>
        <v>5.1399999999999988</v>
      </c>
      <c r="O75" s="20">
        <f t="shared" si="53"/>
        <v>251.7</v>
      </c>
      <c r="P75" s="20">
        <f t="shared" si="53"/>
        <v>109.8</v>
      </c>
      <c r="Q75" s="20">
        <f t="shared" si="53"/>
        <v>138.5</v>
      </c>
      <c r="R75" s="20">
        <f t="shared" si="53"/>
        <v>6.0900000000000007</v>
      </c>
    </row>
    <row r="76" spans="2:24" s="29" customFormat="1" ht="15.75" thickTop="1" x14ac:dyDescent="0.25">
      <c r="B76" s="7" t="s">
        <v>70</v>
      </c>
      <c r="C76" s="13">
        <v>181</v>
      </c>
      <c r="D76" s="13">
        <v>149</v>
      </c>
      <c r="E76" s="13">
        <v>133</v>
      </c>
      <c r="F76" s="14">
        <v>8.3000000000000007</v>
      </c>
      <c r="G76" s="13">
        <v>211</v>
      </c>
      <c r="H76" s="13">
        <v>160</v>
      </c>
      <c r="I76" s="13">
        <v>150</v>
      </c>
      <c r="J76" s="14">
        <v>4.5</v>
      </c>
      <c r="K76" s="13">
        <v>223</v>
      </c>
      <c r="L76" s="13">
        <v>88</v>
      </c>
      <c r="M76" s="13">
        <v>86</v>
      </c>
      <c r="N76" s="14">
        <v>6.3</v>
      </c>
      <c r="O76" s="13">
        <v>223</v>
      </c>
      <c r="P76" s="13">
        <v>112</v>
      </c>
      <c r="Q76" s="13">
        <v>126</v>
      </c>
      <c r="R76" s="13">
        <v>5.9</v>
      </c>
    </row>
    <row r="77" spans="2:24" x14ac:dyDescent="0.25">
      <c r="B77" s="10" t="s">
        <v>71</v>
      </c>
      <c r="C77" s="15">
        <v>179</v>
      </c>
      <c r="D77" s="15">
        <v>157</v>
      </c>
      <c r="E77" s="15">
        <v>130</v>
      </c>
      <c r="F77" s="16">
        <v>8.3000000000000007</v>
      </c>
      <c r="G77" s="15">
        <v>237</v>
      </c>
      <c r="H77" s="15">
        <v>161</v>
      </c>
      <c r="I77" s="15">
        <v>150</v>
      </c>
      <c r="J77" s="16">
        <v>4.3</v>
      </c>
      <c r="K77" s="15">
        <v>269</v>
      </c>
      <c r="L77" s="15">
        <v>108</v>
      </c>
      <c r="M77" s="15">
        <v>125</v>
      </c>
      <c r="N77" s="16">
        <v>4.9000000000000004</v>
      </c>
      <c r="O77" s="15">
        <v>206</v>
      </c>
      <c r="P77" s="15">
        <v>120</v>
      </c>
      <c r="Q77" s="15">
        <v>142</v>
      </c>
      <c r="R77" s="15">
        <v>5.9</v>
      </c>
    </row>
    <row r="78" spans="2:24" s="29" customFormat="1" x14ac:dyDescent="0.25">
      <c r="B78" s="7" t="s">
        <v>72</v>
      </c>
      <c r="C78" s="13">
        <v>188</v>
      </c>
      <c r="D78" s="13">
        <v>149</v>
      </c>
      <c r="E78" s="13">
        <v>122</v>
      </c>
      <c r="F78" s="14">
        <v>8.4</v>
      </c>
      <c r="G78" s="13">
        <v>207</v>
      </c>
      <c r="H78" s="13">
        <v>166</v>
      </c>
      <c r="I78" s="13">
        <v>156</v>
      </c>
      <c r="J78" s="14">
        <v>4.3</v>
      </c>
      <c r="K78" s="13">
        <v>243</v>
      </c>
      <c r="L78" s="13">
        <v>92</v>
      </c>
      <c r="M78" s="13">
        <v>97</v>
      </c>
      <c r="N78" s="14">
        <v>4.9000000000000004</v>
      </c>
      <c r="O78" s="13">
        <v>220</v>
      </c>
      <c r="P78" s="13">
        <v>111</v>
      </c>
      <c r="Q78" s="13">
        <v>108</v>
      </c>
      <c r="R78" s="13">
        <v>5.9</v>
      </c>
      <c r="T78" s="71" t="s">
        <v>133</v>
      </c>
      <c r="U78" s="72"/>
      <c r="V78" s="72"/>
      <c r="W78" s="72"/>
      <c r="X78" s="73"/>
    </row>
    <row r="79" spans="2:24" x14ac:dyDescent="0.25">
      <c r="B79" s="10" t="s">
        <v>73</v>
      </c>
      <c r="C79" s="15">
        <v>187</v>
      </c>
      <c r="D79" s="15">
        <v>151</v>
      </c>
      <c r="E79" s="15">
        <v>126</v>
      </c>
      <c r="F79" s="16">
        <v>8.4</v>
      </c>
      <c r="G79" s="15">
        <v>214</v>
      </c>
      <c r="H79" s="15">
        <v>162</v>
      </c>
      <c r="I79" s="15">
        <v>152</v>
      </c>
      <c r="J79" s="16">
        <v>4.3</v>
      </c>
      <c r="K79" s="17">
        <v>237</v>
      </c>
      <c r="L79" s="17">
        <v>109</v>
      </c>
      <c r="M79" s="17">
        <v>121</v>
      </c>
      <c r="N79" s="16">
        <v>4.9000000000000004</v>
      </c>
      <c r="O79" s="17">
        <v>217</v>
      </c>
      <c r="P79" s="17">
        <v>117</v>
      </c>
      <c r="Q79" s="15">
        <v>117</v>
      </c>
      <c r="R79" s="15">
        <v>5.9</v>
      </c>
      <c r="T79" s="37" t="s">
        <v>135</v>
      </c>
      <c r="U79" s="38" t="s">
        <v>1</v>
      </c>
      <c r="V79" s="38" t="s">
        <v>2</v>
      </c>
      <c r="W79" s="38" t="s">
        <v>3</v>
      </c>
      <c r="X79" s="39" t="s">
        <v>4</v>
      </c>
    </row>
    <row r="80" spans="2:24" s="29" customFormat="1" x14ac:dyDescent="0.25">
      <c r="B80" s="7" t="s">
        <v>74</v>
      </c>
      <c r="C80" s="13">
        <v>187</v>
      </c>
      <c r="D80" s="13">
        <v>152</v>
      </c>
      <c r="E80" s="13">
        <v>131</v>
      </c>
      <c r="F80" s="14">
        <v>8.3000000000000007</v>
      </c>
      <c r="G80" s="13">
        <v>209</v>
      </c>
      <c r="H80" s="13">
        <v>174</v>
      </c>
      <c r="I80" s="13">
        <v>157</v>
      </c>
      <c r="J80" s="14">
        <v>4.3</v>
      </c>
      <c r="K80" s="13">
        <v>210</v>
      </c>
      <c r="L80" s="13">
        <v>101</v>
      </c>
      <c r="M80" s="13">
        <v>93</v>
      </c>
      <c r="N80" s="14">
        <v>5.0999999999999996</v>
      </c>
      <c r="O80" s="13">
        <v>237</v>
      </c>
      <c r="P80" s="13">
        <v>112</v>
      </c>
      <c r="Q80" s="13">
        <v>120</v>
      </c>
      <c r="R80" s="13">
        <v>5.9</v>
      </c>
      <c r="T80" s="40" t="s">
        <v>1</v>
      </c>
      <c r="U80" s="41">
        <f>_xlfn.T.TEST(E76:E85,E76:E85,2,3)</f>
        <v>1</v>
      </c>
      <c r="V80" s="42"/>
      <c r="W80" s="42"/>
      <c r="X80" s="43"/>
    </row>
    <row r="81" spans="2:24" x14ac:dyDescent="0.25">
      <c r="B81" s="10" t="s">
        <v>75</v>
      </c>
      <c r="C81" s="15">
        <v>176</v>
      </c>
      <c r="D81" s="15">
        <v>177</v>
      </c>
      <c r="E81" s="15">
        <v>131</v>
      </c>
      <c r="F81" s="16">
        <v>8.3000000000000007</v>
      </c>
      <c r="G81" s="15">
        <v>204</v>
      </c>
      <c r="H81" s="15">
        <v>158</v>
      </c>
      <c r="I81" s="15">
        <v>144</v>
      </c>
      <c r="J81" s="16">
        <v>4.5</v>
      </c>
      <c r="K81" s="17">
        <v>214</v>
      </c>
      <c r="L81" s="17">
        <v>110</v>
      </c>
      <c r="M81" s="17">
        <v>91</v>
      </c>
      <c r="N81" s="16">
        <v>5.0999999999999996</v>
      </c>
      <c r="O81" s="17">
        <v>219</v>
      </c>
      <c r="P81" s="17">
        <v>107</v>
      </c>
      <c r="Q81" s="15">
        <v>111</v>
      </c>
      <c r="R81" s="15">
        <v>5.9</v>
      </c>
      <c r="T81" s="44" t="s">
        <v>2</v>
      </c>
      <c r="U81" s="45">
        <f>_xlfn.T.TEST(I76:I85,E76:E85,2,3)</f>
        <v>7.3794806108774321E-6</v>
      </c>
      <c r="V81" s="46">
        <v>1</v>
      </c>
      <c r="W81" s="47"/>
      <c r="X81" s="48"/>
    </row>
    <row r="82" spans="2:24" s="29" customFormat="1" x14ac:dyDescent="0.25">
      <c r="B82" s="7" t="s">
        <v>76</v>
      </c>
      <c r="C82" s="13">
        <v>195</v>
      </c>
      <c r="D82" s="13">
        <v>150</v>
      </c>
      <c r="E82" s="13">
        <v>126</v>
      </c>
      <c r="F82" s="14">
        <v>8.3000000000000007</v>
      </c>
      <c r="G82" s="13">
        <v>205</v>
      </c>
      <c r="H82" s="13">
        <v>158</v>
      </c>
      <c r="I82" s="13">
        <v>149</v>
      </c>
      <c r="J82" s="14">
        <v>4.3</v>
      </c>
      <c r="K82" s="13">
        <v>258</v>
      </c>
      <c r="L82" s="13">
        <v>121</v>
      </c>
      <c r="M82" s="13">
        <v>121</v>
      </c>
      <c r="N82" s="14">
        <v>4.9000000000000004</v>
      </c>
      <c r="O82" s="13">
        <v>233</v>
      </c>
      <c r="P82" s="13">
        <v>124</v>
      </c>
      <c r="Q82" s="13">
        <v>149</v>
      </c>
      <c r="R82" s="13">
        <v>6.3</v>
      </c>
      <c r="T82" s="40" t="s">
        <v>3</v>
      </c>
      <c r="U82" s="49">
        <f>_xlfn.T.TEST(M76:M85,E76:E85,2,3)</f>
        <v>2.9006757846133436E-4</v>
      </c>
      <c r="V82" s="49">
        <f>_xlfn.T.TEST(M76:M85,I76:I85,2,3)</f>
        <v>1.5364908779217072E-6</v>
      </c>
      <c r="W82" s="41">
        <v>1</v>
      </c>
      <c r="X82" s="43"/>
    </row>
    <row r="83" spans="2:24" x14ac:dyDescent="0.25">
      <c r="B83" s="10" t="s">
        <v>77</v>
      </c>
      <c r="C83" s="15">
        <v>224</v>
      </c>
      <c r="D83" s="15">
        <v>158</v>
      </c>
      <c r="E83" s="15">
        <v>130</v>
      </c>
      <c r="F83" s="16">
        <v>8.4</v>
      </c>
      <c r="G83" s="15">
        <v>191</v>
      </c>
      <c r="H83" s="15">
        <v>149</v>
      </c>
      <c r="I83" s="15">
        <v>139</v>
      </c>
      <c r="J83" s="16">
        <v>4.2</v>
      </c>
      <c r="K83" s="17">
        <v>224</v>
      </c>
      <c r="L83" s="17">
        <v>89</v>
      </c>
      <c r="M83" s="17">
        <v>98</v>
      </c>
      <c r="N83" s="16">
        <v>4.9000000000000004</v>
      </c>
      <c r="O83" s="17">
        <v>321</v>
      </c>
      <c r="P83" s="17">
        <v>136</v>
      </c>
      <c r="Q83" s="15">
        <v>141</v>
      </c>
      <c r="R83" s="15">
        <v>5.9</v>
      </c>
      <c r="T83" s="50" t="s">
        <v>4</v>
      </c>
      <c r="U83" s="53">
        <f>_xlfn.T.TEST(Q76:Q85,E76:E85,2,3)</f>
        <v>0.81158253973862005</v>
      </c>
      <c r="V83" s="51">
        <f>_xlfn.T.TEST(Q76:Q85,I76:I85,2,3)</f>
        <v>5.1176591040866005E-3</v>
      </c>
      <c r="W83" s="51">
        <f>_xlfn.T.TEST(Q76:Q85,M76:M85,2,3)</f>
        <v>2.2823174341048483E-3</v>
      </c>
      <c r="X83" s="52">
        <v>1</v>
      </c>
    </row>
    <row r="84" spans="2:24" s="29" customFormat="1" x14ac:dyDescent="0.25">
      <c r="B84" s="7" t="s">
        <v>78</v>
      </c>
      <c r="C84" s="13">
        <v>190</v>
      </c>
      <c r="D84" s="13">
        <v>156</v>
      </c>
      <c r="E84" s="13">
        <v>129</v>
      </c>
      <c r="F84" s="14">
        <v>8.4</v>
      </c>
      <c r="G84" s="13">
        <v>230</v>
      </c>
      <c r="H84" s="13">
        <v>145</v>
      </c>
      <c r="I84" s="13">
        <v>137</v>
      </c>
      <c r="J84" s="14">
        <v>4.3</v>
      </c>
      <c r="K84" s="13">
        <v>208</v>
      </c>
      <c r="L84" s="13">
        <v>112</v>
      </c>
      <c r="M84" s="13">
        <v>115</v>
      </c>
      <c r="N84" s="14">
        <v>4.9000000000000004</v>
      </c>
      <c r="O84" s="13">
        <v>244</v>
      </c>
      <c r="P84" s="13">
        <v>125</v>
      </c>
      <c r="Q84" s="13">
        <v>152</v>
      </c>
      <c r="R84" s="13">
        <v>6.3</v>
      </c>
    </row>
    <row r="85" spans="2:24" x14ac:dyDescent="0.25">
      <c r="B85" s="10" t="s">
        <v>79</v>
      </c>
      <c r="C85" s="15">
        <v>212</v>
      </c>
      <c r="D85" s="15">
        <v>158</v>
      </c>
      <c r="E85" s="15">
        <v>140</v>
      </c>
      <c r="F85" s="16">
        <v>8.4</v>
      </c>
      <c r="G85" s="15">
        <v>192</v>
      </c>
      <c r="H85" s="15">
        <v>148</v>
      </c>
      <c r="I85" s="15">
        <v>140</v>
      </c>
      <c r="J85" s="16">
        <v>4.3</v>
      </c>
      <c r="K85" s="15">
        <v>202</v>
      </c>
      <c r="L85" s="15">
        <v>89</v>
      </c>
      <c r="M85" s="15">
        <v>91</v>
      </c>
      <c r="N85" s="16">
        <v>4.9000000000000004</v>
      </c>
      <c r="O85" s="15">
        <v>201</v>
      </c>
      <c r="P85" s="15">
        <v>138</v>
      </c>
      <c r="Q85" s="15">
        <v>119</v>
      </c>
      <c r="R85" s="15">
        <v>5.9</v>
      </c>
    </row>
    <row r="86" spans="2:24" x14ac:dyDescent="0.25">
      <c r="B86" s="9" t="s">
        <v>90</v>
      </c>
      <c r="C86" s="18">
        <f>_xlfn.STDEV.P(C76:C85)</f>
        <v>14.313979181206042</v>
      </c>
      <c r="D86" s="18">
        <f>_xlfn.STDEV.P(D76:D85)</f>
        <v>7.9</v>
      </c>
      <c r="E86" s="18">
        <f t="shared" ref="E86" si="54">_xlfn.STDEV.P(E76:E85)</f>
        <v>4.5563142999578066</v>
      </c>
      <c r="F86" s="19">
        <f t="shared" ref="F86" si="55">_xlfn.STDEV.P(F76:F85)</f>
        <v>4.9999999999999829E-2</v>
      </c>
      <c r="G86" s="18">
        <f t="shared" ref="G86" si="56">_xlfn.STDEV.P(G76:G85)</f>
        <v>13.791301606447449</v>
      </c>
      <c r="H86" s="18">
        <f t="shared" ref="H86" si="57">_xlfn.STDEV.P(H76:H85)</f>
        <v>8.3600239234107452</v>
      </c>
      <c r="I86" s="18">
        <f t="shared" ref="I86" si="58">_xlfn.STDEV.P(I76:I85)</f>
        <v>6.6962676171132829</v>
      </c>
      <c r="J86" s="19">
        <f t="shared" ref="J86" si="59">_xlfn.STDEV.P(J76:J85)</f>
        <v>9.0000000000000011E-2</v>
      </c>
      <c r="K86" s="18">
        <f t="shared" ref="K86" si="60">_xlfn.STDEV.P(K76:K85)</f>
        <v>21.254646550813305</v>
      </c>
      <c r="L86" s="18">
        <f t="shared" ref="L86" si="61">_xlfn.STDEV.P(L76:L85)</f>
        <v>11.157508682497182</v>
      </c>
      <c r="M86" s="18">
        <f t="shared" ref="M86" si="62">_xlfn.STDEV.P(M76:M85)</f>
        <v>14.168980203246809</v>
      </c>
      <c r="N86" s="19">
        <f t="shared" ref="N86" si="63">_xlfn.STDEV.P(N76:N85)</f>
        <v>0.41424630354415948</v>
      </c>
      <c r="O86" s="18">
        <f t="shared" ref="O86" si="64">_xlfn.STDEV.P(O76:O85)</f>
        <v>32.166597581963813</v>
      </c>
      <c r="P86" s="18">
        <f t="shared" ref="P86" si="65">_xlfn.STDEV.P(P76:P85)</f>
        <v>10.037928073063684</v>
      </c>
      <c r="Q86" s="18">
        <f t="shared" ref="Q86" si="66">_xlfn.STDEV.P(Q76:Q85)</f>
        <v>15.29215485142627</v>
      </c>
      <c r="R86" s="18">
        <f t="shared" ref="R86" si="67">_xlfn.STDEV.P(R76:R85)</f>
        <v>0.15999999999999981</v>
      </c>
    </row>
    <row r="87" spans="2:24" ht="15.75" thickBot="1" x14ac:dyDescent="0.3">
      <c r="B87" s="12" t="s">
        <v>91</v>
      </c>
      <c r="C87" s="20">
        <f>AVERAGE(C76:C85)</f>
        <v>191.9</v>
      </c>
      <c r="D87" s="20">
        <f t="shared" ref="D87:R87" si="68">AVERAGE(D76:D85)</f>
        <v>155.69999999999999</v>
      </c>
      <c r="E87" s="20">
        <f t="shared" si="68"/>
        <v>129.80000000000001</v>
      </c>
      <c r="F87" s="21">
        <f t="shared" si="68"/>
        <v>8.3500000000000014</v>
      </c>
      <c r="G87" s="20">
        <f t="shared" si="68"/>
        <v>210</v>
      </c>
      <c r="H87" s="20">
        <f t="shared" si="68"/>
        <v>158.1</v>
      </c>
      <c r="I87" s="20">
        <f t="shared" si="68"/>
        <v>147.4</v>
      </c>
      <c r="J87" s="21">
        <f t="shared" si="68"/>
        <v>4.33</v>
      </c>
      <c r="K87" s="20">
        <f t="shared" si="68"/>
        <v>228.8</v>
      </c>
      <c r="L87" s="20">
        <f t="shared" si="68"/>
        <v>101.9</v>
      </c>
      <c r="M87" s="20">
        <f t="shared" si="68"/>
        <v>103.8</v>
      </c>
      <c r="N87" s="21">
        <f t="shared" si="68"/>
        <v>5.08</v>
      </c>
      <c r="O87" s="20">
        <f t="shared" si="68"/>
        <v>232.1</v>
      </c>
      <c r="P87" s="20">
        <f t="shared" si="68"/>
        <v>120.2</v>
      </c>
      <c r="Q87" s="20">
        <f t="shared" si="68"/>
        <v>128.5</v>
      </c>
      <c r="R87" s="20">
        <f t="shared" si="68"/>
        <v>5.9799999999999986</v>
      </c>
    </row>
    <row r="88" spans="2:24" s="29" customFormat="1" ht="15.75" thickTop="1" x14ac:dyDescent="0.25">
      <c r="B88" s="10" t="s">
        <v>80</v>
      </c>
      <c r="C88" s="15">
        <v>147</v>
      </c>
      <c r="D88" s="15">
        <v>131</v>
      </c>
      <c r="E88" s="15">
        <v>118</v>
      </c>
      <c r="F88" s="16">
        <v>8</v>
      </c>
      <c r="G88" s="15">
        <v>286</v>
      </c>
      <c r="H88" s="15">
        <v>217</v>
      </c>
      <c r="I88" s="15">
        <v>214</v>
      </c>
      <c r="J88" s="16">
        <v>4</v>
      </c>
      <c r="K88" s="15">
        <v>243</v>
      </c>
      <c r="L88" s="15">
        <v>95</v>
      </c>
      <c r="M88" s="15">
        <v>85</v>
      </c>
      <c r="N88" s="16">
        <v>4.9000000000000004</v>
      </c>
      <c r="O88" s="15">
        <v>213</v>
      </c>
      <c r="P88" s="15">
        <v>106</v>
      </c>
      <c r="Q88" s="15">
        <v>124</v>
      </c>
      <c r="R88" s="15">
        <v>5.9</v>
      </c>
    </row>
    <row r="89" spans="2:24" s="29" customFormat="1" x14ac:dyDescent="0.25">
      <c r="B89" s="11" t="s">
        <v>81</v>
      </c>
      <c r="C89" s="24">
        <v>181</v>
      </c>
      <c r="D89" s="24">
        <v>156</v>
      </c>
      <c r="E89" s="24">
        <v>130</v>
      </c>
      <c r="F89" s="25">
        <v>8.3000000000000007</v>
      </c>
      <c r="G89" s="24">
        <v>386</v>
      </c>
      <c r="H89" s="24">
        <v>182</v>
      </c>
      <c r="I89" s="24">
        <v>180</v>
      </c>
      <c r="J89" s="25">
        <v>4.3</v>
      </c>
      <c r="K89" s="24">
        <v>290</v>
      </c>
      <c r="L89" s="24">
        <v>90</v>
      </c>
      <c r="M89" s="24">
        <v>108</v>
      </c>
      <c r="N89" s="25">
        <v>4.9000000000000004</v>
      </c>
      <c r="O89" s="24">
        <v>213</v>
      </c>
      <c r="P89" s="24">
        <v>115</v>
      </c>
      <c r="Q89" s="24">
        <v>136</v>
      </c>
      <c r="R89" s="24">
        <v>5.9</v>
      </c>
    </row>
    <row r="90" spans="2:24" x14ac:dyDescent="0.25">
      <c r="B90" s="8" t="s">
        <v>82</v>
      </c>
      <c r="C90" s="15">
        <v>192</v>
      </c>
      <c r="D90" s="15">
        <v>163</v>
      </c>
      <c r="E90" s="15">
        <v>137</v>
      </c>
      <c r="F90" s="16">
        <v>8.4</v>
      </c>
      <c r="G90" s="15">
        <v>390</v>
      </c>
      <c r="H90" s="15">
        <v>182</v>
      </c>
      <c r="I90" s="15">
        <v>164.8</v>
      </c>
      <c r="J90" s="16">
        <v>6.4</v>
      </c>
      <c r="K90" s="15">
        <v>233</v>
      </c>
      <c r="L90" s="15">
        <v>109</v>
      </c>
      <c r="M90" s="15">
        <v>84</v>
      </c>
      <c r="N90" s="16">
        <v>4.9000000000000004</v>
      </c>
      <c r="O90" s="15">
        <v>211</v>
      </c>
      <c r="P90" s="15">
        <v>112</v>
      </c>
      <c r="Q90" s="15">
        <v>153</v>
      </c>
      <c r="R90" s="15">
        <v>5.9</v>
      </c>
      <c r="T90" s="71" t="s">
        <v>134</v>
      </c>
      <c r="U90" s="72"/>
      <c r="V90" s="72"/>
      <c r="W90" s="72"/>
      <c r="X90" s="73"/>
    </row>
    <row r="91" spans="2:24" s="29" customFormat="1" x14ac:dyDescent="0.25">
      <c r="B91" s="11" t="s">
        <v>83</v>
      </c>
      <c r="C91" s="24">
        <v>181</v>
      </c>
      <c r="D91" s="24">
        <v>152</v>
      </c>
      <c r="E91" s="24">
        <v>123</v>
      </c>
      <c r="F91" s="25">
        <v>8.3000000000000007</v>
      </c>
      <c r="G91" s="24">
        <v>310</v>
      </c>
      <c r="H91" s="24">
        <v>197</v>
      </c>
      <c r="I91" s="24">
        <v>179.4</v>
      </c>
      <c r="J91" s="25">
        <v>4.3</v>
      </c>
      <c r="K91" s="24">
        <v>214</v>
      </c>
      <c r="L91" s="24">
        <v>112</v>
      </c>
      <c r="M91" s="24">
        <v>95</v>
      </c>
      <c r="N91" s="25">
        <v>4.9000000000000004</v>
      </c>
      <c r="O91" s="24">
        <v>217</v>
      </c>
      <c r="P91" s="24">
        <v>104</v>
      </c>
      <c r="Q91" s="24">
        <v>106</v>
      </c>
      <c r="R91" s="24">
        <v>5.9</v>
      </c>
      <c r="T91" s="37" t="s">
        <v>135</v>
      </c>
      <c r="U91" s="38" t="s">
        <v>1</v>
      </c>
      <c r="V91" s="38" t="s">
        <v>2</v>
      </c>
      <c r="W91" s="38" t="s">
        <v>3</v>
      </c>
      <c r="X91" s="39" t="s">
        <v>4</v>
      </c>
    </row>
    <row r="92" spans="2:24" x14ac:dyDescent="0.25">
      <c r="B92" s="8" t="s">
        <v>84</v>
      </c>
      <c r="C92" s="15">
        <v>176</v>
      </c>
      <c r="D92" s="15">
        <v>174</v>
      </c>
      <c r="E92" s="15">
        <v>143</v>
      </c>
      <c r="F92" s="16">
        <v>8.4</v>
      </c>
      <c r="G92" s="15">
        <v>250</v>
      </c>
      <c r="H92" s="15">
        <v>184</v>
      </c>
      <c r="I92" s="15">
        <v>171</v>
      </c>
      <c r="J92" s="16">
        <v>4.3</v>
      </c>
      <c r="K92" s="15">
        <v>196</v>
      </c>
      <c r="L92" s="15">
        <v>88</v>
      </c>
      <c r="M92" s="15">
        <v>89</v>
      </c>
      <c r="N92" s="16">
        <v>4.9000000000000004</v>
      </c>
      <c r="O92" s="15">
        <v>315</v>
      </c>
      <c r="P92" s="15">
        <v>108</v>
      </c>
      <c r="Q92" s="15">
        <v>135</v>
      </c>
      <c r="R92" s="15">
        <v>5.9</v>
      </c>
      <c r="T92" s="40" t="s">
        <v>1</v>
      </c>
      <c r="U92" s="41">
        <f>_xlfn.T.TEST(E88:E97,E88:E97,2,3)</f>
        <v>1</v>
      </c>
      <c r="V92" s="42"/>
      <c r="W92" s="42"/>
      <c r="X92" s="43"/>
    </row>
    <row r="93" spans="2:24" s="29" customFormat="1" x14ac:dyDescent="0.25">
      <c r="B93" s="11" t="s">
        <v>85</v>
      </c>
      <c r="C93" s="24">
        <v>178</v>
      </c>
      <c r="D93" s="24">
        <v>164</v>
      </c>
      <c r="E93" s="24">
        <v>143</v>
      </c>
      <c r="F93" s="25">
        <v>8.4</v>
      </c>
      <c r="G93" s="24">
        <v>305</v>
      </c>
      <c r="H93" s="24">
        <v>162</v>
      </c>
      <c r="I93" s="24">
        <v>165</v>
      </c>
      <c r="J93" s="25">
        <v>3.7</v>
      </c>
      <c r="K93" s="24">
        <v>208</v>
      </c>
      <c r="L93" s="24">
        <v>103</v>
      </c>
      <c r="M93" s="24">
        <v>106</v>
      </c>
      <c r="N93" s="25">
        <v>4.9000000000000004</v>
      </c>
      <c r="O93" s="24">
        <v>260</v>
      </c>
      <c r="P93" s="24">
        <v>101</v>
      </c>
      <c r="Q93" s="24">
        <v>115</v>
      </c>
      <c r="R93" s="24">
        <v>6.3</v>
      </c>
      <c r="T93" s="44" t="s">
        <v>2</v>
      </c>
      <c r="U93" s="45">
        <f>_xlfn.T.TEST(I88:I97,E88:E97,2,3)</f>
        <v>7.4795801979141861E-7</v>
      </c>
      <c r="V93" s="46">
        <v>1</v>
      </c>
      <c r="W93" s="47"/>
      <c r="X93" s="48"/>
    </row>
    <row r="94" spans="2:24" x14ac:dyDescent="0.25">
      <c r="B94" s="8" t="s">
        <v>86</v>
      </c>
      <c r="C94" s="15">
        <v>180</v>
      </c>
      <c r="D94" s="15">
        <v>157</v>
      </c>
      <c r="E94" s="15">
        <v>142</v>
      </c>
      <c r="F94" s="16">
        <v>8.4</v>
      </c>
      <c r="G94" s="15">
        <v>383</v>
      </c>
      <c r="H94" s="15">
        <v>174</v>
      </c>
      <c r="I94" s="15">
        <v>171</v>
      </c>
      <c r="J94" s="16">
        <v>6.2</v>
      </c>
      <c r="K94" s="15">
        <v>164</v>
      </c>
      <c r="L94" s="15">
        <v>102</v>
      </c>
      <c r="M94" s="15">
        <v>110</v>
      </c>
      <c r="N94" s="16">
        <v>4.5</v>
      </c>
      <c r="O94" s="15">
        <v>368</v>
      </c>
      <c r="P94" s="15">
        <v>121</v>
      </c>
      <c r="Q94" s="15">
        <v>158</v>
      </c>
      <c r="R94" s="15">
        <v>7.3</v>
      </c>
      <c r="T94" s="40" t="s">
        <v>3</v>
      </c>
      <c r="U94" s="49">
        <f>_xlfn.T.TEST(M88:M97,E88:E97,2,3)</f>
        <v>1.0881468641132396E-6</v>
      </c>
      <c r="V94" s="49">
        <f>_xlfn.T.TEST(M88:M97,I88:I97,2,3)</f>
        <v>1.1002137754339271E-10</v>
      </c>
      <c r="W94" s="41">
        <v>1</v>
      </c>
      <c r="X94" s="43"/>
    </row>
    <row r="95" spans="2:24" s="29" customFormat="1" x14ac:dyDescent="0.25">
      <c r="B95" s="11" t="s">
        <v>87</v>
      </c>
      <c r="C95" s="24">
        <v>185</v>
      </c>
      <c r="D95" s="24">
        <v>159</v>
      </c>
      <c r="E95" s="24">
        <v>139</v>
      </c>
      <c r="F95" s="25">
        <v>8.3000000000000007</v>
      </c>
      <c r="G95" s="24">
        <v>338</v>
      </c>
      <c r="H95" s="24">
        <v>175</v>
      </c>
      <c r="I95" s="24">
        <v>170</v>
      </c>
      <c r="J95" s="25">
        <v>4.0999999999999996</v>
      </c>
      <c r="K95" s="24">
        <v>249</v>
      </c>
      <c r="L95" s="24">
        <v>86</v>
      </c>
      <c r="M95" s="24">
        <v>113</v>
      </c>
      <c r="N95" s="25">
        <v>4.9000000000000004</v>
      </c>
      <c r="O95" s="24">
        <v>253</v>
      </c>
      <c r="P95" s="24">
        <v>105</v>
      </c>
      <c r="Q95" s="24">
        <v>115</v>
      </c>
      <c r="R95" s="24">
        <v>5.9</v>
      </c>
      <c r="T95" s="50" t="s">
        <v>4</v>
      </c>
      <c r="U95" s="53">
        <f>_xlfn.T.TEST(Q88:Q97,E88:E97,2,3)</f>
        <v>0.94103433666930514</v>
      </c>
      <c r="V95" s="51">
        <f>_xlfn.T.TEST(Q88:Q97,I88:I97,2,3)</f>
        <v>3.0064951342054195E-5</v>
      </c>
      <c r="W95" s="51">
        <f>_xlfn.T.TEST(Q88:Q97,M88:M97,2,3)</f>
        <v>6.3231184265325388E-5</v>
      </c>
      <c r="X95" s="52">
        <v>1</v>
      </c>
    </row>
    <row r="96" spans="2:24" x14ac:dyDescent="0.25">
      <c r="B96" s="8" t="s">
        <v>88</v>
      </c>
      <c r="C96" s="15">
        <v>190</v>
      </c>
      <c r="D96" s="15">
        <v>172</v>
      </c>
      <c r="E96" s="15">
        <v>139</v>
      </c>
      <c r="F96" s="16">
        <v>8.4</v>
      </c>
      <c r="G96" s="15">
        <v>176</v>
      </c>
      <c r="H96" s="15">
        <v>183</v>
      </c>
      <c r="I96" s="15">
        <v>183</v>
      </c>
      <c r="J96" s="16">
        <v>3.7</v>
      </c>
      <c r="K96" s="15">
        <v>208</v>
      </c>
      <c r="L96" s="15">
        <v>90</v>
      </c>
      <c r="M96" s="15">
        <v>92</v>
      </c>
      <c r="N96" s="16">
        <v>4.9000000000000004</v>
      </c>
      <c r="O96" s="15">
        <v>340</v>
      </c>
      <c r="P96" s="15">
        <v>107</v>
      </c>
      <c r="Q96" s="15">
        <v>150</v>
      </c>
      <c r="R96" s="15">
        <v>5.9</v>
      </c>
    </row>
    <row r="97" spans="1:18" s="29" customFormat="1" x14ac:dyDescent="0.25">
      <c r="B97" s="11" t="s">
        <v>89</v>
      </c>
      <c r="C97" s="24">
        <v>192</v>
      </c>
      <c r="D97" s="24">
        <v>149</v>
      </c>
      <c r="E97" s="24">
        <v>128</v>
      </c>
      <c r="F97" s="25">
        <v>8.4</v>
      </c>
      <c r="G97" s="24">
        <v>282</v>
      </c>
      <c r="H97" s="24">
        <v>190</v>
      </c>
      <c r="I97" s="24">
        <v>174</v>
      </c>
      <c r="J97" s="25">
        <v>4.0999999999999996</v>
      </c>
      <c r="K97" s="24">
        <v>231</v>
      </c>
      <c r="L97" s="24">
        <v>100</v>
      </c>
      <c r="M97" s="24">
        <v>73</v>
      </c>
      <c r="N97" s="25">
        <v>5.0999999999999996</v>
      </c>
      <c r="O97" s="24">
        <v>367</v>
      </c>
      <c r="P97" s="24">
        <v>113</v>
      </c>
      <c r="Q97" s="24">
        <v>155</v>
      </c>
      <c r="R97" s="24">
        <v>5.9</v>
      </c>
    </row>
    <row r="98" spans="1:18" s="27" customFormat="1" x14ac:dyDescent="0.25">
      <c r="B98" s="9" t="s">
        <v>90</v>
      </c>
      <c r="C98" s="18">
        <f>_xlfn.STDEV.P(C88:C97)</f>
        <v>12.343419299367579</v>
      </c>
      <c r="D98" s="18">
        <f t="shared" ref="D98" si="69">_xlfn.STDEV.P(D88:D97)</f>
        <v>11.679469166019489</v>
      </c>
      <c r="E98" s="18">
        <f t="shared" ref="E98" si="70">_xlfn.STDEV.P(E88:E97)</f>
        <v>8.4474848327771497</v>
      </c>
      <c r="F98" s="19">
        <f t="shared" ref="F98" si="71">_xlfn.STDEV.P(F88:F97)</f>
        <v>0.11874342087037926</v>
      </c>
      <c r="G98" s="18">
        <f t="shared" ref="G98" si="72">_xlfn.STDEV.P(G88:G97)</f>
        <v>64.20778768965647</v>
      </c>
      <c r="H98" s="18">
        <f t="shared" ref="H98" si="73">_xlfn.STDEV.P(H88:H97)</f>
        <v>14.015705476357585</v>
      </c>
      <c r="I98" s="18">
        <f t="shared" ref="I98" si="74">_xlfn.STDEV.P(I88:I97)</f>
        <v>13.572457404611736</v>
      </c>
      <c r="J98" s="19">
        <f t="shared" ref="J98" si="75">_xlfn.STDEV.P(J88:J97)</f>
        <v>0.92027169901067341</v>
      </c>
      <c r="K98" s="18">
        <f t="shared" ref="K98" si="76">_xlfn.STDEV.P(K88:K97)</f>
        <v>32.351816023215761</v>
      </c>
      <c r="L98" s="18">
        <f t="shared" ref="L98" si="77">_xlfn.STDEV.P(L88:L97)</f>
        <v>8.6052309672663636</v>
      </c>
      <c r="M98" s="18">
        <f t="shared" ref="M98" si="78">_xlfn.STDEV.P(M88:M97)</f>
        <v>12.595634164265013</v>
      </c>
      <c r="N98" s="19">
        <f t="shared" ref="N98" si="79">_xlfn.STDEV.P(N88:N97)</f>
        <v>0.13999999999999999</v>
      </c>
      <c r="O98" s="18">
        <f t="shared" ref="O98" si="80">_xlfn.STDEV.P(O88:O97)</f>
        <v>62.281698756536819</v>
      </c>
      <c r="P98" s="18">
        <f t="shared" ref="P98" si="81">_xlfn.STDEV.P(P88:P97)</f>
        <v>5.6885850613311568</v>
      </c>
      <c r="Q98" s="18">
        <f t="shared" ref="Q98" si="82">_xlfn.STDEV.P(Q88:Q97)</f>
        <v>18.000277775634462</v>
      </c>
      <c r="R98" s="18">
        <f t="shared" ref="R98" si="83">_xlfn.STDEV.P(R88:R97)</f>
        <v>0.42379240200834162</v>
      </c>
    </row>
    <row r="99" spans="1:18" s="27" customFormat="1" ht="15.75" thickBot="1" x14ac:dyDescent="0.3">
      <c r="B99" s="12" t="s">
        <v>91</v>
      </c>
      <c r="C99" s="20">
        <f>AVERAGE(C88:C97)</f>
        <v>180.2</v>
      </c>
      <c r="D99" s="20">
        <f t="shared" ref="D99:R99" si="84">AVERAGE(D88:D97)</f>
        <v>157.69999999999999</v>
      </c>
      <c r="E99" s="20">
        <f t="shared" si="84"/>
        <v>134.19999999999999</v>
      </c>
      <c r="F99" s="21">
        <f t="shared" si="84"/>
        <v>8.3300000000000018</v>
      </c>
      <c r="G99" s="20">
        <f t="shared" si="84"/>
        <v>310.60000000000002</v>
      </c>
      <c r="H99" s="20">
        <f t="shared" si="84"/>
        <v>184.6</v>
      </c>
      <c r="I99" s="20">
        <f t="shared" si="84"/>
        <v>177.21999999999997</v>
      </c>
      <c r="J99" s="21">
        <f t="shared" si="84"/>
        <v>4.5100000000000007</v>
      </c>
      <c r="K99" s="20">
        <f t="shared" si="84"/>
        <v>223.6</v>
      </c>
      <c r="L99" s="20">
        <f t="shared" si="84"/>
        <v>97.5</v>
      </c>
      <c r="M99" s="20">
        <f t="shared" si="84"/>
        <v>95.5</v>
      </c>
      <c r="N99" s="21">
        <f t="shared" si="84"/>
        <v>4.88</v>
      </c>
      <c r="O99" s="20">
        <f t="shared" si="84"/>
        <v>275.7</v>
      </c>
      <c r="P99" s="20">
        <f t="shared" si="84"/>
        <v>109.2</v>
      </c>
      <c r="Q99" s="20">
        <f t="shared" si="84"/>
        <v>134.69999999999999</v>
      </c>
      <c r="R99" s="20">
        <f t="shared" si="84"/>
        <v>6.0799999999999992</v>
      </c>
    </row>
    <row r="100" spans="1:18" ht="15.75" thickTop="1" x14ac:dyDescent="0.25">
      <c r="B100" s="4"/>
      <c r="F100" s="1"/>
      <c r="J100" s="1"/>
      <c r="N100" s="1"/>
    </row>
    <row r="101" spans="1:18" x14ac:dyDescent="0.25">
      <c r="B101" s="4"/>
      <c r="F101" s="1"/>
      <c r="J101" s="1"/>
      <c r="N101" s="1"/>
    </row>
    <row r="102" spans="1:18" x14ac:dyDescent="0.25">
      <c r="B102" s="4"/>
      <c r="C102" s="76" t="s">
        <v>1</v>
      </c>
      <c r="D102" s="76"/>
      <c r="E102" s="76"/>
      <c r="F102" s="76"/>
      <c r="G102" s="74" t="s">
        <v>2</v>
      </c>
      <c r="H102" s="74"/>
      <c r="I102" s="74"/>
      <c r="J102" s="74"/>
      <c r="K102" s="74" t="s">
        <v>3</v>
      </c>
      <c r="L102" s="74"/>
      <c r="M102" s="74"/>
      <c r="N102" s="74"/>
      <c r="O102" s="74" t="s">
        <v>4</v>
      </c>
      <c r="P102" s="74"/>
      <c r="Q102" s="74"/>
      <c r="R102" s="74"/>
    </row>
    <row r="103" spans="1:18" x14ac:dyDescent="0.25">
      <c r="A103" s="30">
        <v>10</v>
      </c>
      <c r="B103" s="27" t="str">
        <f t="shared" ref="B103:R103" si="85">B14</f>
        <v>Standard deviation</v>
      </c>
      <c r="C103" s="17">
        <f t="shared" si="85"/>
        <v>8.5533619121372375</v>
      </c>
      <c r="D103" s="17">
        <f t="shared" si="85"/>
        <v>2.0518284528683193</v>
      </c>
      <c r="E103" s="17">
        <f t="shared" si="85"/>
        <v>3.3481338085566414</v>
      </c>
      <c r="F103" s="32">
        <f t="shared" si="85"/>
        <v>4.8989794855663391E-2</v>
      </c>
      <c r="G103" s="17">
        <f t="shared" si="85"/>
        <v>13.558761005342634</v>
      </c>
      <c r="H103" s="17">
        <f t="shared" si="85"/>
        <v>0.97979589711327109</v>
      </c>
      <c r="I103" s="17">
        <f t="shared" si="85"/>
        <v>3.5552777669262356</v>
      </c>
      <c r="J103" s="32">
        <f t="shared" si="85"/>
        <v>0.12000000000000012</v>
      </c>
      <c r="K103" s="17">
        <f t="shared" si="85"/>
        <v>53.120240963308895</v>
      </c>
      <c r="L103" s="17">
        <f t="shared" si="85"/>
        <v>5.3103672189407014</v>
      </c>
      <c r="M103" s="17">
        <f t="shared" si="85"/>
        <v>5.0556898639058154</v>
      </c>
      <c r="N103" s="32">
        <f t="shared" si="85"/>
        <v>8.0622577482985597E-2</v>
      </c>
      <c r="O103" s="17">
        <f t="shared" si="85"/>
        <v>67.290712583535623</v>
      </c>
      <c r="P103" s="17">
        <f t="shared" si="85"/>
        <v>8.0430093870391577</v>
      </c>
      <c r="Q103" s="17">
        <f t="shared" si="85"/>
        <v>12.715738279785409</v>
      </c>
      <c r="R103" s="17">
        <f t="shared" si="85"/>
        <v>6.6332495807107941E-2</v>
      </c>
    </row>
    <row r="104" spans="1:18" x14ac:dyDescent="0.25">
      <c r="A104" s="30">
        <v>10</v>
      </c>
      <c r="B104" s="27" t="str">
        <f t="shared" ref="B104:R104" si="86">B15</f>
        <v>Average</v>
      </c>
      <c r="C104" s="17">
        <f t="shared" si="86"/>
        <v>221.8</v>
      </c>
      <c r="D104" s="17">
        <f t="shared" si="86"/>
        <v>44.7</v>
      </c>
      <c r="E104" s="17">
        <f t="shared" si="86"/>
        <v>71.7</v>
      </c>
      <c r="F104" s="32">
        <f t="shared" si="86"/>
        <v>4.7400000000000011</v>
      </c>
      <c r="G104" s="17">
        <f t="shared" si="86"/>
        <v>222.4</v>
      </c>
      <c r="H104" s="17">
        <f t="shared" si="86"/>
        <v>12.2</v>
      </c>
      <c r="I104" s="17">
        <f t="shared" si="86"/>
        <v>25.6</v>
      </c>
      <c r="J104" s="32">
        <f t="shared" si="86"/>
        <v>4.3599999999999994</v>
      </c>
      <c r="K104" s="17">
        <f t="shared" si="86"/>
        <v>251.8</v>
      </c>
      <c r="L104" s="17">
        <f t="shared" si="86"/>
        <v>32</v>
      </c>
      <c r="M104" s="17">
        <f t="shared" si="86"/>
        <v>35.799999999999997</v>
      </c>
      <c r="N104" s="32">
        <f t="shared" si="86"/>
        <v>4.1500000000000004</v>
      </c>
      <c r="O104" s="17">
        <f t="shared" si="86"/>
        <v>334.6</v>
      </c>
      <c r="P104" s="17">
        <f t="shared" si="86"/>
        <v>50.1</v>
      </c>
      <c r="Q104" s="17">
        <f t="shared" si="86"/>
        <v>65.900000000000006</v>
      </c>
      <c r="R104" s="17">
        <f t="shared" si="86"/>
        <v>4.0600000000000005</v>
      </c>
    </row>
    <row r="105" spans="1:18" x14ac:dyDescent="0.25">
      <c r="A105" s="30">
        <v>100</v>
      </c>
      <c r="B105" s="4" t="str">
        <f t="shared" ref="B105:R105" si="87">B26</f>
        <v>Standard deviation</v>
      </c>
      <c r="C105" s="15">
        <f t="shared" si="87"/>
        <v>7.469939758793239</v>
      </c>
      <c r="D105" s="15">
        <f t="shared" si="87"/>
        <v>1.8466185312619388</v>
      </c>
      <c r="E105" s="15">
        <f t="shared" si="87"/>
        <v>3.1622776601683795</v>
      </c>
      <c r="F105" s="16">
        <f t="shared" si="87"/>
        <v>8.8817841970012523E-16</v>
      </c>
      <c r="G105" s="15">
        <f t="shared" si="87"/>
        <v>4.5650848842053309</v>
      </c>
      <c r="H105" s="15">
        <f t="shared" si="87"/>
        <v>1.6401219466856725</v>
      </c>
      <c r="I105" s="15">
        <f t="shared" si="87"/>
        <v>3.666060555964672</v>
      </c>
      <c r="J105" s="16">
        <f t="shared" si="87"/>
        <v>4.8989794855663397E-2</v>
      </c>
      <c r="K105" s="15">
        <f t="shared" si="87"/>
        <v>39.054961272545128</v>
      </c>
      <c r="L105" s="15">
        <f t="shared" si="87"/>
        <v>4.3692104549906956</v>
      </c>
      <c r="M105" s="15">
        <f t="shared" si="87"/>
        <v>6.5878676368002411</v>
      </c>
      <c r="N105" s="16">
        <f t="shared" si="87"/>
        <v>8.0000000000000071E-2</v>
      </c>
      <c r="O105" s="15">
        <f t="shared" si="87"/>
        <v>71.882960428741384</v>
      </c>
      <c r="P105" s="15">
        <f t="shared" si="87"/>
        <v>6.9021735706949592</v>
      </c>
      <c r="Q105" s="15">
        <f t="shared" si="87"/>
        <v>9.669022701390249</v>
      </c>
      <c r="R105" s="15">
        <f t="shared" si="87"/>
        <v>0</v>
      </c>
    </row>
    <row r="106" spans="1:18" x14ac:dyDescent="0.25">
      <c r="A106" s="30">
        <v>100</v>
      </c>
      <c r="B106" s="4" t="str">
        <f t="shared" ref="B106:R106" si="88">B27</f>
        <v>Average</v>
      </c>
      <c r="C106" s="15">
        <f t="shared" si="88"/>
        <v>216</v>
      </c>
      <c r="D106" s="15">
        <f t="shared" si="88"/>
        <v>44.3</v>
      </c>
      <c r="E106" s="15">
        <f t="shared" si="88"/>
        <v>71</v>
      </c>
      <c r="F106" s="16">
        <f t="shared" si="88"/>
        <v>4.7999999999999989</v>
      </c>
      <c r="G106" s="15">
        <f t="shared" si="88"/>
        <v>220.4</v>
      </c>
      <c r="H106" s="15">
        <f t="shared" si="88"/>
        <v>15.1</v>
      </c>
      <c r="I106" s="15">
        <f t="shared" si="88"/>
        <v>29.4</v>
      </c>
      <c r="J106" s="16">
        <f t="shared" si="88"/>
        <v>4.46</v>
      </c>
      <c r="K106" s="15">
        <f t="shared" si="88"/>
        <v>243.9</v>
      </c>
      <c r="L106" s="15">
        <f t="shared" si="88"/>
        <v>32.1</v>
      </c>
      <c r="M106" s="15">
        <f t="shared" si="88"/>
        <v>37</v>
      </c>
      <c r="N106" s="16">
        <f t="shared" si="88"/>
        <v>4.1399999999999997</v>
      </c>
      <c r="O106" s="15">
        <f t="shared" si="88"/>
        <v>305.2</v>
      </c>
      <c r="P106" s="15">
        <f t="shared" si="88"/>
        <v>49.4</v>
      </c>
      <c r="Q106" s="15">
        <f t="shared" si="88"/>
        <v>65.099999999999994</v>
      </c>
      <c r="R106" s="15">
        <f t="shared" si="88"/>
        <v>3.8</v>
      </c>
    </row>
    <row r="107" spans="1:18" x14ac:dyDescent="0.25">
      <c r="A107" s="30" t="s">
        <v>130</v>
      </c>
      <c r="B107" s="4" t="str">
        <f t="shared" ref="B107:R107" si="89">B38</f>
        <v>Standard deviation</v>
      </c>
      <c r="C107" s="15">
        <f t="shared" si="89"/>
        <v>4.780167361086848</v>
      </c>
      <c r="D107" s="15">
        <f t="shared" si="89"/>
        <v>1.9899748742132397</v>
      </c>
      <c r="E107" s="15">
        <f t="shared" si="89"/>
        <v>3.6386810797320508</v>
      </c>
      <c r="F107" s="16">
        <f t="shared" si="89"/>
        <v>8.8817841970012523E-16</v>
      </c>
      <c r="G107" s="15">
        <f t="shared" si="89"/>
        <v>7.6524505878835969</v>
      </c>
      <c r="H107" s="15">
        <f t="shared" si="89"/>
        <v>2.7946377224964238</v>
      </c>
      <c r="I107" s="15">
        <f t="shared" si="89"/>
        <v>4.3874821936960613</v>
      </c>
      <c r="J107" s="16">
        <f t="shared" si="89"/>
        <v>3.9999999999999855E-2</v>
      </c>
      <c r="K107" s="15">
        <f t="shared" si="89"/>
        <v>57.589929675247909</v>
      </c>
      <c r="L107" s="15">
        <f t="shared" si="89"/>
        <v>8.1731266966810203</v>
      </c>
      <c r="M107" s="15">
        <f t="shared" si="89"/>
        <v>5.2191953402799554</v>
      </c>
      <c r="N107" s="16">
        <f t="shared" si="89"/>
        <v>0.1326649916142161</v>
      </c>
      <c r="O107" s="15">
        <f t="shared" si="89"/>
        <v>84.517986251448278</v>
      </c>
      <c r="P107" s="15">
        <f t="shared" si="89"/>
        <v>7.722693830523129</v>
      </c>
      <c r="Q107" s="15">
        <f t="shared" si="89"/>
        <v>9.4599154330258148</v>
      </c>
      <c r="R107" s="15">
        <f t="shared" si="89"/>
        <v>0.11874342087037928</v>
      </c>
    </row>
    <row r="108" spans="1:18" x14ac:dyDescent="0.25">
      <c r="A108" s="30" t="s">
        <v>130</v>
      </c>
      <c r="B108" s="4" t="str">
        <f t="shared" ref="B108:R108" si="90">B39</f>
        <v>Average</v>
      </c>
      <c r="C108" s="15">
        <f t="shared" si="90"/>
        <v>218.5</v>
      </c>
      <c r="D108" s="15">
        <f t="shared" si="90"/>
        <v>53.8</v>
      </c>
      <c r="E108" s="15">
        <f t="shared" si="90"/>
        <v>82.6</v>
      </c>
      <c r="F108" s="16">
        <f t="shared" si="90"/>
        <v>5.1000000000000005</v>
      </c>
      <c r="G108" s="15">
        <f t="shared" si="90"/>
        <v>219.8</v>
      </c>
      <c r="H108" s="15">
        <f t="shared" si="90"/>
        <v>23.3</v>
      </c>
      <c r="I108" s="15">
        <f t="shared" si="90"/>
        <v>39.5</v>
      </c>
      <c r="J108" s="16">
        <f t="shared" si="90"/>
        <v>4.5200000000000005</v>
      </c>
      <c r="K108" s="15">
        <f t="shared" si="90"/>
        <v>253</v>
      </c>
      <c r="L108" s="15">
        <f t="shared" si="90"/>
        <v>44</v>
      </c>
      <c r="M108" s="15">
        <f t="shared" si="90"/>
        <v>55.4</v>
      </c>
      <c r="N108" s="16">
        <f t="shared" si="90"/>
        <v>4.2800000000000011</v>
      </c>
      <c r="O108" s="15">
        <f t="shared" si="90"/>
        <v>265.10000000000002</v>
      </c>
      <c r="P108" s="15">
        <f t="shared" si="90"/>
        <v>54.4</v>
      </c>
      <c r="Q108" s="15">
        <f t="shared" si="90"/>
        <v>66.900000000000006</v>
      </c>
      <c r="R108" s="15">
        <f t="shared" si="90"/>
        <v>3.9699999999999998</v>
      </c>
    </row>
    <row r="109" spans="1:18" x14ac:dyDescent="0.25">
      <c r="A109" s="30" t="s">
        <v>129</v>
      </c>
      <c r="B109" s="4" t="str">
        <f t="shared" ref="B109:R109" si="91">B50</f>
        <v>Standard deviation</v>
      </c>
      <c r="C109" s="15">
        <f t="shared" si="91"/>
        <v>12.941792766073794</v>
      </c>
      <c r="D109" s="15">
        <f t="shared" si="91"/>
        <v>2.7367864366808017</v>
      </c>
      <c r="E109" s="15">
        <f t="shared" si="91"/>
        <v>3.6619666847201104</v>
      </c>
      <c r="F109" s="16">
        <f t="shared" si="91"/>
        <v>0</v>
      </c>
      <c r="G109" s="15">
        <f t="shared" si="91"/>
        <v>9.0691785736085269</v>
      </c>
      <c r="H109" s="15">
        <f t="shared" si="91"/>
        <v>13.35065541462291</v>
      </c>
      <c r="I109" s="15">
        <f t="shared" si="91"/>
        <v>14.098226838861686</v>
      </c>
      <c r="J109" s="16">
        <f t="shared" si="91"/>
        <v>8.8817841970012523E-16</v>
      </c>
      <c r="K109" s="15">
        <f t="shared" si="91"/>
        <v>38.468688566157283</v>
      </c>
      <c r="L109" s="15">
        <f t="shared" si="91"/>
        <v>10.615554625171498</v>
      </c>
      <c r="M109" s="15">
        <f t="shared" si="91"/>
        <v>12.338557452149745</v>
      </c>
      <c r="N109" s="16">
        <f t="shared" si="91"/>
        <v>0.15491933384829659</v>
      </c>
      <c r="O109" s="15">
        <f t="shared" si="91"/>
        <v>11.287160847617971</v>
      </c>
      <c r="P109" s="15">
        <f t="shared" si="91"/>
        <v>12.967652061957862</v>
      </c>
      <c r="Q109" s="15">
        <f t="shared" si="91"/>
        <v>17.41866814656046</v>
      </c>
      <c r="R109" s="15">
        <f t="shared" si="91"/>
        <v>0.12000000000000012</v>
      </c>
    </row>
    <row r="110" spans="1:18" x14ac:dyDescent="0.25">
      <c r="A110" s="30" t="s">
        <v>129</v>
      </c>
      <c r="B110" s="4" t="str">
        <f t="shared" ref="B110:R110" si="92">B51</f>
        <v>Average</v>
      </c>
      <c r="C110" s="15">
        <f t="shared" si="92"/>
        <v>249.9</v>
      </c>
      <c r="D110" s="15">
        <f t="shared" si="92"/>
        <v>94.1</v>
      </c>
      <c r="E110" s="15">
        <f t="shared" si="92"/>
        <v>137.69999999999999</v>
      </c>
      <c r="F110" s="16">
        <f t="shared" si="92"/>
        <v>8</v>
      </c>
      <c r="G110" s="15">
        <f t="shared" si="92"/>
        <v>227.5</v>
      </c>
      <c r="H110" s="15">
        <f t="shared" si="92"/>
        <v>92.4</v>
      </c>
      <c r="I110" s="15">
        <f t="shared" si="92"/>
        <v>104.8</v>
      </c>
      <c r="J110" s="16">
        <f t="shared" si="92"/>
        <v>5.7000000000000011</v>
      </c>
      <c r="K110" s="15">
        <f t="shared" si="92"/>
        <v>232.4</v>
      </c>
      <c r="L110" s="15">
        <f t="shared" si="92"/>
        <v>70.900000000000006</v>
      </c>
      <c r="M110" s="15">
        <f t="shared" si="92"/>
        <v>85.4</v>
      </c>
      <c r="N110" s="16">
        <f t="shared" si="92"/>
        <v>4.5999999999999996</v>
      </c>
      <c r="O110" s="15">
        <f t="shared" si="92"/>
        <v>222</v>
      </c>
      <c r="P110" s="15">
        <f t="shared" si="92"/>
        <v>75.2</v>
      </c>
      <c r="Q110" s="15">
        <f t="shared" si="92"/>
        <v>90.3</v>
      </c>
      <c r="R110" s="15">
        <f t="shared" si="92"/>
        <v>5.1400000000000006</v>
      </c>
    </row>
    <row r="111" spans="1:18" x14ac:dyDescent="0.25">
      <c r="A111" s="30" t="s">
        <v>131</v>
      </c>
      <c r="B111" s="4" t="str">
        <f t="shared" ref="B111:R111" si="93">B62</f>
        <v>Standard deviation</v>
      </c>
      <c r="C111" s="15">
        <f t="shared" si="93"/>
        <v>7.9881161734166097</v>
      </c>
      <c r="D111" s="15">
        <f t="shared" si="93"/>
        <v>14.154857823376398</v>
      </c>
      <c r="E111" s="15">
        <f t="shared" si="93"/>
        <v>3.6619666847201104</v>
      </c>
      <c r="F111" s="16">
        <f t="shared" si="93"/>
        <v>2.9999999999999898E-2</v>
      </c>
      <c r="G111" s="15">
        <f t="shared" si="93"/>
        <v>8.674675786448736</v>
      </c>
      <c r="H111" s="15">
        <f t="shared" si="93"/>
        <v>13.892443989449804</v>
      </c>
      <c r="I111" s="15">
        <f t="shared" si="93"/>
        <v>3.5832945734337835</v>
      </c>
      <c r="J111" s="16">
        <f t="shared" si="93"/>
        <v>4.582575694955824E-2</v>
      </c>
      <c r="K111" s="15">
        <f t="shared" si="93"/>
        <v>16.959952830123083</v>
      </c>
      <c r="L111" s="15">
        <f t="shared" si="93"/>
        <v>5.9674114991342773</v>
      </c>
      <c r="M111" s="15">
        <f t="shared" si="93"/>
        <v>13.798550648528272</v>
      </c>
      <c r="N111" s="16">
        <f t="shared" si="93"/>
        <v>9.7979589711326781E-2</v>
      </c>
      <c r="O111" s="15">
        <f t="shared" si="93"/>
        <v>89.621649170275816</v>
      </c>
      <c r="P111" s="15">
        <f t="shared" si="93"/>
        <v>8.2103593100424046</v>
      </c>
      <c r="Q111" s="15">
        <f t="shared" si="93"/>
        <v>19.235643997537487</v>
      </c>
      <c r="R111" s="15">
        <f t="shared" si="93"/>
        <v>0.52383203414835178</v>
      </c>
    </row>
    <row r="112" spans="1:18" x14ac:dyDescent="0.25">
      <c r="A112" s="30" t="s">
        <v>131</v>
      </c>
      <c r="B112" s="4" t="str">
        <f t="shared" ref="B112:R112" si="94">B63</f>
        <v>Average</v>
      </c>
      <c r="C112" s="15">
        <f t="shared" si="94"/>
        <v>187.3</v>
      </c>
      <c r="D112" s="15">
        <f t="shared" si="94"/>
        <v>162.19999999999999</v>
      </c>
      <c r="E112" s="15">
        <f t="shared" si="94"/>
        <v>132.30000000000001</v>
      </c>
      <c r="F112" s="16">
        <f t="shared" si="94"/>
        <v>8.39</v>
      </c>
      <c r="G112" s="15">
        <f t="shared" si="94"/>
        <v>186.5</v>
      </c>
      <c r="H112" s="15">
        <f t="shared" si="94"/>
        <v>149</v>
      </c>
      <c r="I112" s="15">
        <f t="shared" si="94"/>
        <v>139.4</v>
      </c>
      <c r="J112" s="16">
        <f t="shared" si="94"/>
        <v>4.2700000000000005</v>
      </c>
      <c r="K112" s="15">
        <f t="shared" si="94"/>
        <v>228.6</v>
      </c>
      <c r="L112" s="15">
        <f t="shared" si="94"/>
        <v>100.3</v>
      </c>
      <c r="M112" s="15">
        <f t="shared" si="94"/>
        <v>99</v>
      </c>
      <c r="N112" s="16">
        <f t="shared" si="94"/>
        <v>5.0199999999999996</v>
      </c>
      <c r="O112" s="15">
        <f t="shared" si="94"/>
        <v>291.39999999999998</v>
      </c>
      <c r="P112" s="15">
        <f t="shared" si="94"/>
        <v>111.3</v>
      </c>
      <c r="Q112" s="15">
        <f t="shared" si="94"/>
        <v>128.69999999999999</v>
      </c>
      <c r="R112" s="15">
        <f t="shared" si="94"/>
        <v>6.34</v>
      </c>
    </row>
    <row r="113" spans="1:19" x14ac:dyDescent="0.25">
      <c r="A113" s="30" t="s">
        <v>132</v>
      </c>
      <c r="B113" s="4" t="str">
        <f t="shared" ref="B113:R113" si="95">B74</f>
        <v>Standard deviation</v>
      </c>
      <c r="C113" s="15">
        <f t="shared" si="95"/>
        <v>12.760877712759417</v>
      </c>
      <c r="D113" s="15">
        <f t="shared" si="95"/>
        <v>6.0074953183502346</v>
      </c>
      <c r="E113" s="15">
        <f t="shared" si="95"/>
        <v>5.4963624334645198</v>
      </c>
      <c r="F113" s="16">
        <f t="shared" si="95"/>
        <v>4.8989794855663391E-2</v>
      </c>
      <c r="G113" s="15">
        <f t="shared" si="95"/>
        <v>7.2311824759163699</v>
      </c>
      <c r="H113" s="15">
        <f t="shared" si="95"/>
        <v>7.1700767080973415</v>
      </c>
      <c r="I113" s="15">
        <f t="shared" si="95"/>
        <v>7.2256487598000509</v>
      </c>
      <c r="J113" s="16">
        <f t="shared" si="95"/>
        <v>0.21470910553583891</v>
      </c>
      <c r="K113" s="15">
        <f t="shared" si="95"/>
        <v>20.210145966815777</v>
      </c>
      <c r="L113" s="15">
        <f t="shared" si="95"/>
        <v>11.119352499134111</v>
      </c>
      <c r="M113" s="15">
        <f t="shared" si="95"/>
        <v>9.9317672143481097</v>
      </c>
      <c r="N113" s="16">
        <f t="shared" si="95"/>
        <v>0.46303347611160894</v>
      </c>
      <c r="O113" s="15">
        <f t="shared" si="95"/>
        <v>61.857982508323047</v>
      </c>
      <c r="P113" s="15">
        <f t="shared" si="95"/>
        <v>7.4538580614336887</v>
      </c>
      <c r="Q113" s="15">
        <f t="shared" si="95"/>
        <v>12.706297651164952</v>
      </c>
      <c r="R113" s="15">
        <f t="shared" si="95"/>
        <v>0.11357816691600531</v>
      </c>
    </row>
    <row r="114" spans="1:19" x14ac:dyDescent="0.25">
      <c r="A114" s="30" t="s">
        <v>132</v>
      </c>
      <c r="B114" s="4" t="str">
        <f t="shared" ref="B114:R114" si="96">B75</f>
        <v>Average</v>
      </c>
      <c r="C114" s="15">
        <f t="shared" si="96"/>
        <v>186.6</v>
      </c>
      <c r="D114" s="15">
        <f t="shared" si="96"/>
        <v>153.9</v>
      </c>
      <c r="E114" s="15">
        <f t="shared" si="96"/>
        <v>131.30000000000001</v>
      </c>
      <c r="F114" s="16">
        <f t="shared" si="96"/>
        <v>8.3600000000000012</v>
      </c>
      <c r="G114" s="15">
        <f t="shared" si="96"/>
        <v>200.9</v>
      </c>
      <c r="H114" s="15">
        <f t="shared" si="96"/>
        <v>157.69999999999999</v>
      </c>
      <c r="I114" s="15">
        <f t="shared" si="96"/>
        <v>146.30000000000001</v>
      </c>
      <c r="J114" s="16">
        <f t="shared" si="96"/>
        <v>4.33</v>
      </c>
      <c r="K114" s="15">
        <f t="shared" si="96"/>
        <v>235.5</v>
      </c>
      <c r="L114" s="15">
        <f t="shared" si="96"/>
        <v>100.4</v>
      </c>
      <c r="M114" s="15">
        <f t="shared" si="96"/>
        <v>99.6</v>
      </c>
      <c r="N114" s="16">
        <f t="shared" si="96"/>
        <v>5.1399999999999988</v>
      </c>
      <c r="O114" s="15">
        <f t="shared" si="96"/>
        <v>251.7</v>
      </c>
      <c r="P114" s="15">
        <f t="shared" si="96"/>
        <v>109.8</v>
      </c>
      <c r="Q114" s="15">
        <f t="shared" si="96"/>
        <v>138.5</v>
      </c>
      <c r="R114" s="15">
        <f t="shared" si="96"/>
        <v>6.0900000000000007</v>
      </c>
    </row>
    <row r="115" spans="1:19" x14ac:dyDescent="0.25">
      <c r="A115" s="30" t="s">
        <v>133</v>
      </c>
      <c r="B115" s="4" t="str">
        <f t="shared" ref="B115:R115" si="97">B86</f>
        <v>Standard deviation</v>
      </c>
      <c r="C115" s="15">
        <f t="shared" si="97"/>
        <v>14.313979181206042</v>
      </c>
      <c r="D115" s="15">
        <f t="shared" si="97"/>
        <v>7.9</v>
      </c>
      <c r="E115" s="15">
        <f t="shared" si="97"/>
        <v>4.5563142999578066</v>
      </c>
      <c r="F115" s="16">
        <f t="shared" si="97"/>
        <v>4.9999999999999829E-2</v>
      </c>
      <c r="G115" s="15">
        <f t="shared" si="97"/>
        <v>13.791301606447449</v>
      </c>
      <c r="H115" s="15">
        <f t="shared" si="97"/>
        <v>8.3600239234107452</v>
      </c>
      <c r="I115" s="15">
        <f t="shared" si="97"/>
        <v>6.6962676171132829</v>
      </c>
      <c r="J115" s="16">
        <f t="shared" si="97"/>
        <v>9.0000000000000011E-2</v>
      </c>
      <c r="K115" s="15">
        <f t="shared" si="97"/>
        <v>21.254646550813305</v>
      </c>
      <c r="L115" s="15">
        <f t="shared" si="97"/>
        <v>11.157508682497182</v>
      </c>
      <c r="M115" s="15">
        <f t="shared" si="97"/>
        <v>14.168980203246809</v>
      </c>
      <c r="N115" s="16">
        <f t="shared" si="97"/>
        <v>0.41424630354415948</v>
      </c>
      <c r="O115" s="15">
        <f t="shared" si="97"/>
        <v>32.166597581963813</v>
      </c>
      <c r="P115" s="15">
        <f t="shared" si="97"/>
        <v>10.037928073063684</v>
      </c>
      <c r="Q115" s="15">
        <f t="shared" si="97"/>
        <v>15.29215485142627</v>
      </c>
      <c r="R115" s="15">
        <f t="shared" si="97"/>
        <v>0.15999999999999981</v>
      </c>
    </row>
    <row r="116" spans="1:19" x14ac:dyDescent="0.25">
      <c r="A116" s="30" t="s">
        <v>133</v>
      </c>
      <c r="B116" s="4" t="str">
        <f t="shared" ref="B116:R116" si="98">B87</f>
        <v>Average</v>
      </c>
      <c r="C116" s="15">
        <f t="shared" si="98"/>
        <v>191.9</v>
      </c>
      <c r="D116" s="15">
        <f t="shared" si="98"/>
        <v>155.69999999999999</v>
      </c>
      <c r="E116" s="15">
        <f t="shared" si="98"/>
        <v>129.80000000000001</v>
      </c>
      <c r="F116" s="16">
        <f t="shared" si="98"/>
        <v>8.3500000000000014</v>
      </c>
      <c r="G116" s="15">
        <f t="shared" si="98"/>
        <v>210</v>
      </c>
      <c r="H116" s="15">
        <f t="shared" si="98"/>
        <v>158.1</v>
      </c>
      <c r="I116" s="15">
        <f t="shared" si="98"/>
        <v>147.4</v>
      </c>
      <c r="J116" s="16">
        <f t="shared" si="98"/>
        <v>4.33</v>
      </c>
      <c r="K116" s="15">
        <f t="shared" si="98"/>
        <v>228.8</v>
      </c>
      <c r="L116" s="15">
        <f t="shared" si="98"/>
        <v>101.9</v>
      </c>
      <c r="M116" s="15">
        <f t="shared" si="98"/>
        <v>103.8</v>
      </c>
      <c r="N116" s="16">
        <f t="shared" si="98"/>
        <v>5.08</v>
      </c>
      <c r="O116" s="15">
        <f t="shared" si="98"/>
        <v>232.1</v>
      </c>
      <c r="P116" s="15">
        <f t="shared" si="98"/>
        <v>120.2</v>
      </c>
      <c r="Q116" s="15">
        <f t="shared" si="98"/>
        <v>128.5</v>
      </c>
      <c r="R116" s="15">
        <f t="shared" si="98"/>
        <v>5.9799999999999986</v>
      </c>
    </row>
    <row r="117" spans="1:19" x14ac:dyDescent="0.25">
      <c r="A117" s="30" t="s">
        <v>134</v>
      </c>
      <c r="B117" s="4" t="str">
        <f t="shared" ref="B117:R117" si="99">B98</f>
        <v>Standard deviation</v>
      </c>
      <c r="C117" s="15">
        <f t="shared" si="99"/>
        <v>12.343419299367579</v>
      </c>
      <c r="D117" s="15">
        <f t="shared" si="99"/>
        <v>11.679469166019489</v>
      </c>
      <c r="E117" s="15">
        <f t="shared" si="99"/>
        <v>8.4474848327771497</v>
      </c>
      <c r="F117" s="16">
        <f t="shared" si="99"/>
        <v>0.11874342087037926</v>
      </c>
      <c r="G117" s="15">
        <f t="shared" si="99"/>
        <v>64.20778768965647</v>
      </c>
      <c r="H117" s="15">
        <f t="shared" si="99"/>
        <v>14.015705476357585</v>
      </c>
      <c r="I117" s="15">
        <f t="shared" si="99"/>
        <v>13.572457404611736</v>
      </c>
      <c r="J117" s="16">
        <f t="shared" si="99"/>
        <v>0.92027169901067341</v>
      </c>
      <c r="K117" s="15">
        <f t="shared" si="99"/>
        <v>32.351816023215761</v>
      </c>
      <c r="L117" s="15">
        <f t="shared" si="99"/>
        <v>8.6052309672663636</v>
      </c>
      <c r="M117" s="15">
        <f t="shared" si="99"/>
        <v>12.595634164265013</v>
      </c>
      <c r="N117" s="16">
        <f t="shared" si="99"/>
        <v>0.13999999999999999</v>
      </c>
      <c r="O117" s="15">
        <f t="shared" si="99"/>
        <v>62.281698756536819</v>
      </c>
      <c r="P117" s="15">
        <f t="shared" si="99"/>
        <v>5.6885850613311568</v>
      </c>
      <c r="Q117" s="15">
        <f t="shared" si="99"/>
        <v>18.000277775634462</v>
      </c>
      <c r="R117" s="15">
        <f t="shared" si="99"/>
        <v>0.42379240200834162</v>
      </c>
    </row>
    <row r="118" spans="1:19" x14ac:dyDescent="0.25">
      <c r="A118" s="30" t="s">
        <v>134</v>
      </c>
      <c r="B118" s="4" t="str">
        <f t="shared" ref="B118:R118" si="100">B99</f>
        <v>Average</v>
      </c>
      <c r="C118" s="15">
        <f t="shared" si="100"/>
        <v>180.2</v>
      </c>
      <c r="D118" s="15">
        <f t="shared" si="100"/>
        <v>157.69999999999999</v>
      </c>
      <c r="E118" s="15">
        <f t="shared" si="100"/>
        <v>134.19999999999999</v>
      </c>
      <c r="F118" s="16">
        <f t="shared" si="100"/>
        <v>8.3300000000000018</v>
      </c>
      <c r="G118" s="15">
        <f t="shared" si="100"/>
        <v>310.60000000000002</v>
      </c>
      <c r="H118" s="15">
        <f t="shared" si="100"/>
        <v>184.6</v>
      </c>
      <c r="I118" s="15">
        <f t="shared" si="100"/>
        <v>177.21999999999997</v>
      </c>
      <c r="J118" s="16">
        <f t="shared" si="100"/>
        <v>4.5100000000000007</v>
      </c>
      <c r="K118" s="15">
        <f t="shared" si="100"/>
        <v>223.6</v>
      </c>
      <c r="L118" s="15">
        <f t="shared" si="100"/>
        <v>97.5</v>
      </c>
      <c r="M118" s="15">
        <f t="shared" si="100"/>
        <v>95.5</v>
      </c>
      <c r="N118" s="16">
        <f t="shared" si="100"/>
        <v>4.88</v>
      </c>
      <c r="O118" s="15">
        <f t="shared" si="100"/>
        <v>275.7</v>
      </c>
      <c r="P118" s="15">
        <f t="shared" si="100"/>
        <v>109.2</v>
      </c>
      <c r="Q118" s="15">
        <f t="shared" si="100"/>
        <v>134.69999999999999</v>
      </c>
      <c r="R118" s="15">
        <f t="shared" si="100"/>
        <v>6.0799999999999992</v>
      </c>
    </row>
    <row r="119" spans="1:19" x14ac:dyDescent="0.25"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</row>
    <row r="120" spans="1:19" x14ac:dyDescent="0.25"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</row>
    <row r="121" spans="1:19" x14ac:dyDescent="0.25">
      <c r="B121" s="82" t="s">
        <v>125</v>
      </c>
      <c r="C121" s="82"/>
      <c r="D121" s="81" t="s">
        <v>126</v>
      </c>
      <c r="E121" s="81"/>
      <c r="F121" s="81" t="s">
        <v>127</v>
      </c>
      <c r="G121" s="81"/>
      <c r="H121" s="81" t="s">
        <v>128</v>
      </c>
      <c r="I121" s="81"/>
      <c r="J121" s="15"/>
      <c r="K121" s="28"/>
      <c r="L121" s="82" t="s">
        <v>125</v>
      </c>
      <c r="M121" s="82"/>
      <c r="N121" s="81" t="s">
        <v>126</v>
      </c>
      <c r="O121" s="81"/>
      <c r="P121" s="81" t="s">
        <v>127</v>
      </c>
      <c r="Q121" s="81"/>
      <c r="R121" s="81" t="s">
        <v>128</v>
      </c>
      <c r="S121" s="81"/>
    </row>
    <row r="122" spans="1:19" x14ac:dyDescent="0.25">
      <c r="A122" s="1"/>
      <c r="B122" s="1" t="s">
        <v>91</v>
      </c>
      <c r="C122" s="1" t="s">
        <v>124</v>
      </c>
      <c r="D122" s="1" t="s">
        <v>91</v>
      </c>
      <c r="E122" s="1" t="s">
        <v>124</v>
      </c>
      <c r="F122" s="1" t="s">
        <v>91</v>
      </c>
      <c r="G122" s="1" t="s">
        <v>124</v>
      </c>
      <c r="H122" s="1" t="s">
        <v>91</v>
      </c>
      <c r="I122" s="1" t="s">
        <v>124</v>
      </c>
      <c r="J122" s="28"/>
      <c r="L122" s="1" t="s">
        <v>91</v>
      </c>
      <c r="M122" s="1" t="s">
        <v>124</v>
      </c>
      <c r="N122" s="1" t="s">
        <v>91</v>
      </c>
      <c r="O122" s="1" t="s">
        <v>124</v>
      </c>
      <c r="P122" s="1" t="s">
        <v>91</v>
      </c>
      <c r="Q122" s="1" t="s">
        <v>124</v>
      </c>
      <c r="R122" s="1" t="s">
        <v>91</v>
      </c>
      <c r="S122" s="1" t="s">
        <v>124</v>
      </c>
    </row>
    <row r="123" spans="1:19" x14ac:dyDescent="0.25">
      <c r="A123" s="1" t="s">
        <v>136</v>
      </c>
      <c r="B123" s="1" t="s">
        <v>138</v>
      </c>
      <c r="F123" s="1"/>
      <c r="H123" s="1" t="s">
        <v>137</v>
      </c>
      <c r="J123" s="28"/>
      <c r="K123" s="1" t="s">
        <v>136</v>
      </c>
      <c r="L123" s="1" t="s">
        <v>139</v>
      </c>
      <c r="N123" s="1"/>
      <c r="R123" s="1" t="s">
        <v>137</v>
      </c>
      <c r="S123" s="1"/>
    </row>
    <row r="124" spans="1:19" x14ac:dyDescent="0.25">
      <c r="A124" s="1" t="s">
        <v>92</v>
      </c>
      <c r="B124" s="15">
        <f>C104</f>
        <v>221.8</v>
      </c>
      <c r="C124" s="15">
        <f>C103</f>
        <v>8.5533619121372375</v>
      </c>
      <c r="D124" s="15">
        <f>D104</f>
        <v>44.7</v>
      </c>
      <c r="E124" s="15">
        <f>D103</f>
        <v>2.0518284528683193</v>
      </c>
      <c r="F124" s="15">
        <f>E104</f>
        <v>71.7</v>
      </c>
      <c r="G124" s="31">
        <f>E103</f>
        <v>3.3481338085566414</v>
      </c>
      <c r="H124" s="31">
        <f>F104</f>
        <v>4.7400000000000011</v>
      </c>
      <c r="I124" s="31">
        <f>F103</f>
        <v>4.8989794855663391E-2</v>
      </c>
      <c r="J124" s="28"/>
      <c r="K124" s="28" t="s">
        <v>94</v>
      </c>
      <c r="L124" s="31">
        <f>K104</f>
        <v>251.8</v>
      </c>
      <c r="M124" s="31">
        <f>K103</f>
        <v>53.120240963308895</v>
      </c>
      <c r="N124" s="31">
        <f>L104</f>
        <v>32</v>
      </c>
      <c r="O124" s="31">
        <f>L103</f>
        <v>5.3103672189407014</v>
      </c>
      <c r="P124" s="31">
        <f>M104</f>
        <v>35.799999999999997</v>
      </c>
      <c r="Q124" s="31">
        <f>M103</f>
        <v>5.0556898639058154</v>
      </c>
      <c r="R124" s="31">
        <f>N104</f>
        <v>4.1500000000000004</v>
      </c>
      <c r="S124" s="31">
        <f>N103</f>
        <v>8.0622577482985597E-2</v>
      </c>
    </row>
    <row r="125" spans="1:19" x14ac:dyDescent="0.25">
      <c r="A125" s="1" t="s">
        <v>96</v>
      </c>
      <c r="B125" s="15">
        <f>C106</f>
        <v>216</v>
      </c>
      <c r="C125" s="15">
        <f>C105</f>
        <v>7.469939758793239</v>
      </c>
      <c r="D125" s="15">
        <f>D106</f>
        <v>44.3</v>
      </c>
      <c r="E125" s="15">
        <f>D105</f>
        <v>1.8466185312619388</v>
      </c>
      <c r="F125" s="15">
        <f>E106</f>
        <v>71</v>
      </c>
      <c r="G125" s="31">
        <f>E105</f>
        <v>3.1622776601683795</v>
      </c>
      <c r="H125" s="31">
        <f>F106</f>
        <v>4.7999999999999989</v>
      </c>
      <c r="I125" s="31">
        <f>F105</f>
        <v>8.8817841970012523E-16</v>
      </c>
      <c r="J125" s="28"/>
      <c r="K125" s="28" t="s">
        <v>98</v>
      </c>
      <c r="L125" s="31">
        <f>K106</f>
        <v>243.9</v>
      </c>
      <c r="M125" s="31">
        <f>K105</f>
        <v>39.054961272545128</v>
      </c>
      <c r="N125" s="31">
        <f>L106</f>
        <v>32.1</v>
      </c>
      <c r="O125" s="31">
        <f>L105</f>
        <v>4.3692104549906956</v>
      </c>
      <c r="P125" s="31">
        <f>M106</f>
        <v>37</v>
      </c>
      <c r="Q125" s="31">
        <f>M105</f>
        <v>6.5878676368002411</v>
      </c>
      <c r="R125" s="31">
        <f>N106</f>
        <v>4.1399999999999997</v>
      </c>
      <c r="S125" s="31">
        <f>N105</f>
        <v>8.0000000000000071E-2</v>
      </c>
    </row>
    <row r="126" spans="1:19" x14ac:dyDescent="0.25">
      <c r="A126" s="1" t="s">
        <v>100</v>
      </c>
      <c r="B126" s="15">
        <f>C108</f>
        <v>218.5</v>
      </c>
      <c r="C126" s="15">
        <f>C107</f>
        <v>4.780167361086848</v>
      </c>
      <c r="D126" s="15">
        <f>D108</f>
        <v>53.8</v>
      </c>
      <c r="E126" s="15">
        <f>D107</f>
        <v>1.9899748742132397</v>
      </c>
      <c r="F126" s="15">
        <f>E108</f>
        <v>82.6</v>
      </c>
      <c r="G126" s="31">
        <f>E107</f>
        <v>3.6386810797320508</v>
      </c>
      <c r="H126" s="31">
        <f>F108</f>
        <v>5.1000000000000005</v>
      </c>
      <c r="I126" s="31">
        <f>F107</f>
        <v>8.8817841970012523E-16</v>
      </c>
      <c r="J126" s="28"/>
      <c r="K126" s="28" t="s">
        <v>102</v>
      </c>
      <c r="L126" s="31">
        <f>K108</f>
        <v>253</v>
      </c>
      <c r="M126" s="31">
        <f>K107</f>
        <v>57.589929675247909</v>
      </c>
      <c r="N126" s="31">
        <f>L108</f>
        <v>44</v>
      </c>
      <c r="O126" s="31">
        <f>L107</f>
        <v>8.1731266966810203</v>
      </c>
      <c r="P126" s="31">
        <f>M108</f>
        <v>55.4</v>
      </c>
      <c r="Q126" s="31">
        <f>M107</f>
        <v>5.2191953402799554</v>
      </c>
      <c r="R126" s="31">
        <f>N108</f>
        <v>4.2800000000000011</v>
      </c>
      <c r="S126" s="31">
        <f>N107</f>
        <v>0.1326649916142161</v>
      </c>
    </row>
    <row r="127" spans="1:19" x14ac:dyDescent="0.25">
      <c r="A127" s="1" t="s">
        <v>104</v>
      </c>
      <c r="B127" s="15">
        <f>C110</f>
        <v>249.9</v>
      </c>
      <c r="C127" s="15">
        <f>C109</f>
        <v>12.941792766073794</v>
      </c>
      <c r="D127" s="15">
        <f>D110</f>
        <v>94.1</v>
      </c>
      <c r="E127" s="15">
        <f>D109</f>
        <v>2.7367864366808017</v>
      </c>
      <c r="F127" s="15">
        <f>E110</f>
        <v>137.69999999999999</v>
      </c>
      <c r="G127" s="31">
        <f>E109</f>
        <v>3.6619666847201104</v>
      </c>
      <c r="H127" s="31">
        <f>F110</f>
        <v>8</v>
      </c>
      <c r="I127" s="31">
        <f>F109</f>
        <v>0</v>
      </c>
      <c r="J127" s="28"/>
      <c r="K127" s="28" t="s">
        <v>106</v>
      </c>
      <c r="L127" s="31">
        <f>K110</f>
        <v>232.4</v>
      </c>
      <c r="M127" s="31">
        <f>K109</f>
        <v>38.468688566157283</v>
      </c>
      <c r="N127" s="31">
        <f>L110</f>
        <v>70.900000000000006</v>
      </c>
      <c r="O127" s="31">
        <f>L109</f>
        <v>10.615554625171498</v>
      </c>
      <c r="P127" s="31">
        <f>M110</f>
        <v>85.4</v>
      </c>
      <c r="Q127" s="31">
        <f>M109</f>
        <v>12.338557452149745</v>
      </c>
      <c r="R127" s="31">
        <f>N110</f>
        <v>4.5999999999999996</v>
      </c>
      <c r="S127" s="31">
        <f>N109</f>
        <v>0.15491933384829659</v>
      </c>
    </row>
    <row r="128" spans="1:19" x14ac:dyDescent="0.25">
      <c r="A128" s="1" t="s">
        <v>108</v>
      </c>
      <c r="B128" s="15">
        <f>C112</f>
        <v>187.3</v>
      </c>
      <c r="C128" s="15">
        <f>C111</f>
        <v>7.9881161734166097</v>
      </c>
      <c r="D128" s="15">
        <f>D112</f>
        <v>162.19999999999999</v>
      </c>
      <c r="E128" s="15">
        <f>D111</f>
        <v>14.154857823376398</v>
      </c>
      <c r="F128" s="15">
        <f>E112</f>
        <v>132.30000000000001</v>
      </c>
      <c r="G128" s="31">
        <f>E111</f>
        <v>3.6619666847201104</v>
      </c>
      <c r="H128" s="31">
        <f>F112</f>
        <v>8.39</v>
      </c>
      <c r="I128" s="31">
        <f>F111</f>
        <v>2.9999999999999898E-2</v>
      </c>
      <c r="J128" s="28"/>
      <c r="K128" s="28" t="s">
        <v>110</v>
      </c>
      <c r="L128" s="31">
        <f>K112</f>
        <v>228.6</v>
      </c>
      <c r="M128" s="31">
        <f>K111</f>
        <v>16.959952830123083</v>
      </c>
      <c r="N128" s="31">
        <f>L112</f>
        <v>100.3</v>
      </c>
      <c r="O128" s="31">
        <f>L111</f>
        <v>5.9674114991342773</v>
      </c>
      <c r="P128" s="31">
        <f>M112</f>
        <v>99</v>
      </c>
      <c r="Q128" s="31">
        <f>M111</f>
        <v>13.798550648528272</v>
      </c>
      <c r="R128" s="31">
        <f>N112</f>
        <v>5.0199999999999996</v>
      </c>
      <c r="S128" s="31">
        <f>N111</f>
        <v>9.7979589711326781E-2</v>
      </c>
    </row>
    <row r="129" spans="1:19" x14ac:dyDescent="0.25">
      <c r="A129" s="1" t="s">
        <v>112</v>
      </c>
      <c r="B129" s="15">
        <f>C114</f>
        <v>186.6</v>
      </c>
      <c r="C129" s="15">
        <f>C113</f>
        <v>12.760877712759417</v>
      </c>
      <c r="D129" s="15">
        <f>D114</f>
        <v>153.9</v>
      </c>
      <c r="E129" s="15">
        <f>D113</f>
        <v>6.0074953183502346</v>
      </c>
      <c r="F129" s="15">
        <f>E114</f>
        <v>131.30000000000001</v>
      </c>
      <c r="G129" s="31">
        <f>E113</f>
        <v>5.4963624334645198</v>
      </c>
      <c r="H129" s="31">
        <f>F114</f>
        <v>8.3600000000000012</v>
      </c>
      <c r="I129" s="31">
        <f>F113</f>
        <v>4.8989794855663391E-2</v>
      </c>
      <c r="J129" s="28"/>
      <c r="K129" s="28" t="s">
        <v>114</v>
      </c>
      <c r="L129" s="31">
        <f>K114</f>
        <v>235.5</v>
      </c>
      <c r="M129" s="31">
        <f>K113</f>
        <v>20.210145966815777</v>
      </c>
      <c r="N129" s="31">
        <f>L114</f>
        <v>100.4</v>
      </c>
      <c r="O129" s="31">
        <f>L113</f>
        <v>11.119352499134111</v>
      </c>
      <c r="P129" s="31">
        <f>M114</f>
        <v>99.6</v>
      </c>
      <c r="Q129" s="31">
        <f>M113</f>
        <v>9.9317672143481097</v>
      </c>
      <c r="R129" s="31">
        <f>N114</f>
        <v>5.1399999999999988</v>
      </c>
      <c r="S129" s="31">
        <f>N113</f>
        <v>0.46303347611160894</v>
      </c>
    </row>
    <row r="130" spans="1:19" x14ac:dyDescent="0.25">
      <c r="A130" s="1" t="s">
        <v>116</v>
      </c>
      <c r="B130" s="15">
        <f>C116</f>
        <v>191.9</v>
      </c>
      <c r="C130" s="15">
        <f>C115</f>
        <v>14.313979181206042</v>
      </c>
      <c r="D130" s="15">
        <f>D116</f>
        <v>155.69999999999999</v>
      </c>
      <c r="E130" s="15">
        <f>D115</f>
        <v>7.9</v>
      </c>
      <c r="F130" s="15">
        <f>E116</f>
        <v>129.80000000000001</v>
      </c>
      <c r="G130" s="31">
        <f>E115</f>
        <v>4.5563142999578066</v>
      </c>
      <c r="H130" s="31">
        <f>F116</f>
        <v>8.3500000000000014</v>
      </c>
      <c r="I130" s="31">
        <f>F115</f>
        <v>4.9999999999999829E-2</v>
      </c>
      <c r="J130" s="28"/>
      <c r="K130" s="28" t="s">
        <v>118</v>
      </c>
      <c r="L130" s="31">
        <f>K116</f>
        <v>228.8</v>
      </c>
      <c r="M130" s="31">
        <f>K115</f>
        <v>21.254646550813305</v>
      </c>
      <c r="N130" s="31">
        <f>L116</f>
        <v>101.9</v>
      </c>
      <c r="O130" s="31">
        <f>L115</f>
        <v>11.157508682497182</v>
      </c>
      <c r="P130" s="31">
        <f>M116</f>
        <v>103.8</v>
      </c>
      <c r="Q130" s="31">
        <f>M115</f>
        <v>14.168980203246809</v>
      </c>
      <c r="R130" s="31">
        <f>N116</f>
        <v>5.08</v>
      </c>
      <c r="S130" s="31">
        <f>N115</f>
        <v>0.41424630354415948</v>
      </c>
    </row>
    <row r="131" spans="1:19" x14ac:dyDescent="0.25">
      <c r="A131" s="1" t="s">
        <v>120</v>
      </c>
      <c r="B131" s="15">
        <f>C118</f>
        <v>180.2</v>
      </c>
      <c r="C131" s="15">
        <f>C117</f>
        <v>12.343419299367579</v>
      </c>
      <c r="D131" s="15">
        <f>D118</f>
        <v>157.69999999999999</v>
      </c>
      <c r="E131" s="15">
        <f>D117</f>
        <v>11.679469166019489</v>
      </c>
      <c r="F131" s="15">
        <f>E118</f>
        <v>134.19999999999999</v>
      </c>
      <c r="G131" s="31">
        <f>E117</f>
        <v>8.4474848327771497</v>
      </c>
      <c r="H131" s="31">
        <f>F118</f>
        <v>8.3300000000000018</v>
      </c>
      <c r="I131" s="31">
        <f>F117</f>
        <v>0.11874342087037926</v>
      </c>
      <c r="J131" s="28"/>
      <c r="K131" s="28" t="s">
        <v>122</v>
      </c>
      <c r="L131" s="31">
        <f>K118</f>
        <v>223.6</v>
      </c>
      <c r="M131" s="31">
        <f>K117</f>
        <v>32.351816023215761</v>
      </c>
      <c r="N131" s="31">
        <f>L118</f>
        <v>97.5</v>
      </c>
      <c r="O131" s="31">
        <f>L117</f>
        <v>8.6052309672663636</v>
      </c>
      <c r="P131" s="31">
        <f>M118</f>
        <v>95.5</v>
      </c>
      <c r="Q131" s="31">
        <f>M117</f>
        <v>12.595634164265013</v>
      </c>
      <c r="R131" s="31">
        <f>N118</f>
        <v>4.88</v>
      </c>
      <c r="S131" s="31">
        <f>N117</f>
        <v>0.13999999999999999</v>
      </c>
    </row>
    <row r="132" spans="1:19" x14ac:dyDescent="0.25">
      <c r="A132" s="1"/>
      <c r="B132" s="1"/>
      <c r="F132" s="1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</row>
    <row r="133" spans="1:19" x14ac:dyDescent="0.25">
      <c r="B133" s="82" t="s">
        <v>125</v>
      </c>
      <c r="C133" s="82"/>
      <c r="D133" s="81" t="s">
        <v>126</v>
      </c>
      <c r="E133" s="81"/>
      <c r="F133" s="81" t="s">
        <v>127</v>
      </c>
      <c r="G133" s="81"/>
      <c r="H133" s="81" t="s">
        <v>128</v>
      </c>
      <c r="I133" s="81"/>
      <c r="J133" s="28"/>
      <c r="K133" s="28"/>
      <c r="L133" s="82" t="s">
        <v>125</v>
      </c>
      <c r="M133" s="82"/>
      <c r="N133" s="81" t="s">
        <v>126</v>
      </c>
      <c r="O133" s="81"/>
      <c r="P133" s="81" t="s">
        <v>127</v>
      </c>
      <c r="Q133" s="81"/>
      <c r="R133" s="81" t="s">
        <v>128</v>
      </c>
      <c r="S133" s="81"/>
    </row>
    <row r="134" spans="1:19" x14ac:dyDescent="0.25">
      <c r="A134" s="1"/>
      <c r="B134" s="1" t="s">
        <v>91</v>
      </c>
      <c r="C134" s="1" t="s">
        <v>124</v>
      </c>
      <c r="D134" s="1" t="s">
        <v>91</v>
      </c>
      <c r="E134" s="1" t="s">
        <v>124</v>
      </c>
      <c r="F134" s="1" t="s">
        <v>91</v>
      </c>
      <c r="G134" s="1" t="s">
        <v>124</v>
      </c>
      <c r="H134" s="1" t="s">
        <v>91</v>
      </c>
      <c r="I134" s="1" t="s">
        <v>124</v>
      </c>
      <c r="J134" s="28"/>
      <c r="L134" s="1" t="s">
        <v>91</v>
      </c>
      <c r="M134" s="1" t="s">
        <v>124</v>
      </c>
      <c r="N134" s="1" t="s">
        <v>91</v>
      </c>
      <c r="O134" s="1" t="s">
        <v>124</v>
      </c>
      <c r="P134" s="1" t="s">
        <v>91</v>
      </c>
      <c r="Q134" s="1" t="s">
        <v>124</v>
      </c>
      <c r="R134" s="1" t="s">
        <v>91</v>
      </c>
      <c r="S134" s="1" t="s">
        <v>124</v>
      </c>
    </row>
    <row r="135" spans="1:19" x14ac:dyDescent="0.25">
      <c r="A135" s="1" t="s">
        <v>136</v>
      </c>
      <c r="B135" s="1" t="s">
        <v>139</v>
      </c>
      <c r="F135" s="1"/>
      <c r="H135" s="1" t="s">
        <v>137</v>
      </c>
      <c r="J135" s="28"/>
      <c r="K135" s="1" t="s">
        <v>136</v>
      </c>
      <c r="L135" s="1" t="s">
        <v>138</v>
      </c>
      <c r="N135" s="1"/>
      <c r="R135" s="1" t="s">
        <v>137</v>
      </c>
      <c r="S135" s="1"/>
    </row>
    <row r="136" spans="1:19" x14ac:dyDescent="0.25">
      <c r="A136" s="1" t="s">
        <v>93</v>
      </c>
      <c r="B136" s="15">
        <f>G104</f>
        <v>222.4</v>
      </c>
      <c r="C136" s="15">
        <f>G103</f>
        <v>13.558761005342634</v>
      </c>
      <c r="D136" s="15">
        <f>H104</f>
        <v>12.2</v>
      </c>
      <c r="E136" s="15">
        <f>H103</f>
        <v>0.97979589711327109</v>
      </c>
      <c r="F136" s="15">
        <f>I104</f>
        <v>25.6</v>
      </c>
      <c r="G136" s="31">
        <f>I103</f>
        <v>3.5552777669262356</v>
      </c>
      <c r="H136" s="31">
        <f>J104</f>
        <v>4.3599999999999994</v>
      </c>
      <c r="I136" s="31">
        <f>J103</f>
        <v>0.12000000000000012</v>
      </c>
      <c r="J136" s="28"/>
      <c r="K136" s="28" t="s">
        <v>95</v>
      </c>
      <c r="L136" s="31">
        <f>O104</f>
        <v>334.6</v>
      </c>
      <c r="M136" s="31">
        <f>O103</f>
        <v>67.290712583535623</v>
      </c>
      <c r="N136" s="31">
        <f>P104</f>
        <v>50.1</v>
      </c>
      <c r="O136" s="31">
        <f>P103</f>
        <v>8.0430093870391577</v>
      </c>
      <c r="P136" s="31">
        <f>Q104</f>
        <v>65.900000000000006</v>
      </c>
      <c r="Q136" s="31">
        <f>Q103</f>
        <v>12.715738279785409</v>
      </c>
      <c r="R136" s="31">
        <f>R104</f>
        <v>4.0600000000000005</v>
      </c>
      <c r="S136" s="31">
        <f>R103</f>
        <v>6.6332495807107941E-2</v>
      </c>
    </row>
    <row r="137" spans="1:19" x14ac:dyDescent="0.25">
      <c r="A137" s="1" t="s">
        <v>97</v>
      </c>
      <c r="B137" s="15">
        <f>G106</f>
        <v>220.4</v>
      </c>
      <c r="C137" s="15">
        <f>G105</f>
        <v>4.5650848842053309</v>
      </c>
      <c r="D137" s="15">
        <f>H106</f>
        <v>15.1</v>
      </c>
      <c r="E137" s="15">
        <f>H105</f>
        <v>1.6401219466856725</v>
      </c>
      <c r="F137" s="15">
        <f>I106</f>
        <v>29.4</v>
      </c>
      <c r="G137" s="31">
        <f>I105</f>
        <v>3.666060555964672</v>
      </c>
      <c r="H137" s="31">
        <f>J106</f>
        <v>4.46</v>
      </c>
      <c r="I137" s="31">
        <f>J105</f>
        <v>4.8989794855663397E-2</v>
      </c>
      <c r="J137" s="28"/>
      <c r="K137" s="28" t="s">
        <v>99</v>
      </c>
      <c r="L137" s="31">
        <f>O106</f>
        <v>305.2</v>
      </c>
      <c r="M137" s="31">
        <f>O105</f>
        <v>71.882960428741384</v>
      </c>
      <c r="N137" s="31">
        <f>P106</f>
        <v>49.4</v>
      </c>
      <c r="O137" s="31">
        <f>P105</f>
        <v>6.9021735706949592</v>
      </c>
      <c r="P137" s="31">
        <f>Q106</f>
        <v>65.099999999999994</v>
      </c>
      <c r="Q137" s="31">
        <f>Q105</f>
        <v>9.669022701390249</v>
      </c>
      <c r="R137" s="31">
        <f>R106</f>
        <v>3.8</v>
      </c>
      <c r="S137" s="31">
        <f>R105</f>
        <v>0</v>
      </c>
    </row>
    <row r="138" spans="1:19" x14ac:dyDescent="0.25">
      <c r="A138" s="1" t="s">
        <v>101</v>
      </c>
      <c r="B138" s="15">
        <f>G108</f>
        <v>219.8</v>
      </c>
      <c r="C138" s="15">
        <f>G107</f>
        <v>7.6524505878835969</v>
      </c>
      <c r="D138" s="15">
        <f>H108</f>
        <v>23.3</v>
      </c>
      <c r="E138" s="15">
        <f>H107</f>
        <v>2.7946377224964238</v>
      </c>
      <c r="F138" s="15">
        <f>I108</f>
        <v>39.5</v>
      </c>
      <c r="G138" s="31">
        <f>I107</f>
        <v>4.3874821936960613</v>
      </c>
      <c r="H138" s="31">
        <f>J108</f>
        <v>4.5200000000000005</v>
      </c>
      <c r="I138" s="31">
        <f>J107</f>
        <v>3.9999999999999855E-2</v>
      </c>
      <c r="J138" s="28"/>
      <c r="K138" s="1" t="s">
        <v>103</v>
      </c>
      <c r="L138" s="31">
        <f>O108</f>
        <v>265.10000000000002</v>
      </c>
      <c r="M138" s="31">
        <f>O107</f>
        <v>84.517986251448278</v>
      </c>
      <c r="N138" s="31">
        <f>P108</f>
        <v>54.4</v>
      </c>
      <c r="O138" s="31">
        <f>P107</f>
        <v>7.722693830523129</v>
      </c>
      <c r="P138" s="31">
        <f>Q108</f>
        <v>66.900000000000006</v>
      </c>
      <c r="Q138" s="31">
        <f>Q107</f>
        <v>9.4599154330258148</v>
      </c>
      <c r="R138" s="31">
        <f>R108</f>
        <v>3.9699999999999998</v>
      </c>
      <c r="S138" s="31">
        <f>R107</f>
        <v>0.11874342087037928</v>
      </c>
    </row>
    <row r="139" spans="1:19" x14ac:dyDescent="0.25">
      <c r="A139" s="1" t="s">
        <v>105</v>
      </c>
      <c r="B139" s="15">
        <f>G110</f>
        <v>227.5</v>
      </c>
      <c r="C139" s="15">
        <f>G109</f>
        <v>9.0691785736085269</v>
      </c>
      <c r="D139" s="15">
        <f>H110</f>
        <v>92.4</v>
      </c>
      <c r="E139" s="15">
        <f>H109</f>
        <v>13.35065541462291</v>
      </c>
      <c r="F139" s="15">
        <f>I110</f>
        <v>104.8</v>
      </c>
      <c r="G139" s="31">
        <f>I109</f>
        <v>14.098226838861686</v>
      </c>
      <c r="H139" s="31">
        <f>J110</f>
        <v>5.7000000000000011</v>
      </c>
      <c r="I139" s="31">
        <f>J109</f>
        <v>8.8817841970012523E-16</v>
      </c>
      <c r="J139" s="28"/>
      <c r="K139" s="1" t="s">
        <v>107</v>
      </c>
      <c r="L139" s="31">
        <f>O110</f>
        <v>222</v>
      </c>
      <c r="M139" s="31">
        <f>O109</f>
        <v>11.287160847617971</v>
      </c>
      <c r="N139" s="31">
        <f>P110</f>
        <v>75.2</v>
      </c>
      <c r="O139" s="31">
        <f>P109</f>
        <v>12.967652061957862</v>
      </c>
      <c r="P139" s="31">
        <f>Q110</f>
        <v>90.3</v>
      </c>
      <c r="Q139" s="31">
        <f>Q109</f>
        <v>17.41866814656046</v>
      </c>
      <c r="R139" s="31">
        <f>R110</f>
        <v>5.1400000000000006</v>
      </c>
      <c r="S139" s="31">
        <f>R109</f>
        <v>0.12000000000000012</v>
      </c>
    </row>
    <row r="140" spans="1:19" x14ac:dyDescent="0.25">
      <c r="A140" s="1" t="s">
        <v>109</v>
      </c>
      <c r="B140" s="15">
        <f>G112</f>
        <v>186.5</v>
      </c>
      <c r="C140" s="15">
        <f>G111</f>
        <v>8.674675786448736</v>
      </c>
      <c r="D140" s="15">
        <f>H112</f>
        <v>149</v>
      </c>
      <c r="E140" s="15">
        <f>H111</f>
        <v>13.892443989449804</v>
      </c>
      <c r="F140" s="15">
        <f>I112</f>
        <v>139.4</v>
      </c>
      <c r="G140" s="31">
        <f>I111</f>
        <v>3.5832945734337835</v>
      </c>
      <c r="H140" s="31">
        <f>J112</f>
        <v>4.2700000000000005</v>
      </c>
      <c r="I140" s="31">
        <f>J111</f>
        <v>4.582575694955824E-2</v>
      </c>
      <c r="J140" s="28"/>
      <c r="K140" s="1" t="s">
        <v>111</v>
      </c>
      <c r="L140" s="31">
        <f>O112</f>
        <v>291.39999999999998</v>
      </c>
      <c r="M140" s="31">
        <f>O111</f>
        <v>89.621649170275816</v>
      </c>
      <c r="N140" s="31">
        <f>P112</f>
        <v>111.3</v>
      </c>
      <c r="O140" s="31">
        <f>P111</f>
        <v>8.2103593100424046</v>
      </c>
      <c r="P140" s="31">
        <f>Q112</f>
        <v>128.69999999999999</v>
      </c>
      <c r="Q140" s="31">
        <f>Q111</f>
        <v>19.235643997537487</v>
      </c>
      <c r="R140" s="31">
        <f>R112</f>
        <v>6.34</v>
      </c>
      <c r="S140" s="31">
        <f>R111</f>
        <v>0.52383203414835178</v>
      </c>
    </row>
    <row r="141" spans="1:19" x14ac:dyDescent="0.25">
      <c r="A141" s="1" t="s">
        <v>113</v>
      </c>
      <c r="B141" s="15">
        <f>G114</f>
        <v>200.9</v>
      </c>
      <c r="C141" s="15">
        <f>G113</f>
        <v>7.2311824759163699</v>
      </c>
      <c r="D141" s="15">
        <f>H114</f>
        <v>157.69999999999999</v>
      </c>
      <c r="E141" s="15">
        <f>H113</f>
        <v>7.1700767080973415</v>
      </c>
      <c r="F141" s="15">
        <f>I114</f>
        <v>146.30000000000001</v>
      </c>
      <c r="G141" s="31">
        <f>I113</f>
        <v>7.2256487598000509</v>
      </c>
      <c r="H141" s="31">
        <f>J114</f>
        <v>4.33</v>
      </c>
      <c r="I141" s="31">
        <f>J113</f>
        <v>0.21470910553583891</v>
      </c>
      <c r="J141" s="28"/>
      <c r="K141" s="1" t="s">
        <v>115</v>
      </c>
      <c r="L141" s="31">
        <f>O114</f>
        <v>251.7</v>
      </c>
      <c r="M141" s="31">
        <f>O113</f>
        <v>61.857982508323047</v>
      </c>
      <c r="N141" s="31">
        <f>P114</f>
        <v>109.8</v>
      </c>
      <c r="O141" s="31">
        <f>P113</f>
        <v>7.4538580614336887</v>
      </c>
      <c r="P141" s="31">
        <f>Q114</f>
        <v>138.5</v>
      </c>
      <c r="Q141" s="31">
        <f>Q113</f>
        <v>12.706297651164952</v>
      </c>
      <c r="R141" s="31">
        <f>R114</f>
        <v>6.0900000000000007</v>
      </c>
      <c r="S141" s="31">
        <f>R113</f>
        <v>0.11357816691600531</v>
      </c>
    </row>
    <row r="142" spans="1:19" x14ac:dyDescent="0.25">
      <c r="A142" s="1" t="s">
        <v>117</v>
      </c>
      <c r="B142" s="15">
        <f>G116</f>
        <v>210</v>
      </c>
      <c r="C142" s="15">
        <f>G115</f>
        <v>13.791301606447449</v>
      </c>
      <c r="D142" s="15">
        <f>H116</f>
        <v>158.1</v>
      </c>
      <c r="E142" s="15">
        <f>H115</f>
        <v>8.3600239234107452</v>
      </c>
      <c r="F142" s="15">
        <f>I116</f>
        <v>147.4</v>
      </c>
      <c r="G142" s="31">
        <f>I115</f>
        <v>6.6962676171132829</v>
      </c>
      <c r="H142" s="31">
        <f>J116</f>
        <v>4.33</v>
      </c>
      <c r="I142" s="31">
        <f>J115</f>
        <v>9.0000000000000011E-2</v>
      </c>
      <c r="J142" s="28"/>
      <c r="K142" s="1" t="s">
        <v>119</v>
      </c>
      <c r="L142" s="31">
        <f>O116</f>
        <v>232.1</v>
      </c>
      <c r="M142" s="31">
        <f>O115</f>
        <v>32.166597581963813</v>
      </c>
      <c r="N142" s="31">
        <f>P116</f>
        <v>120.2</v>
      </c>
      <c r="O142" s="31">
        <f>P115</f>
        <v>10.037928073063684</v>
      </c>
      <c r="P142" s="31">
        <f>Q116</f>
        <v>128.5</v>
      </c>
      <c r="Q142" s="31">
        <f>Q115</f>
        <v>15.29215485142627</v>
      </c>
      <c r="R142" s="31">
        <f>R116</f>
        <v>5.9799999999999986</v>
      </c>
      <c r="S142" s="31">
        <f>R115</f>
        <v>0.15999999999999981</v>
      </c>
    </row>
    <row r="143" spans="1:19" x14ac:dyDescent="0.25">
      <c r="A143" s="1" t="s">
        <v>121</v>
      </c>
      <c r="B143" s="15">
        <f>G118</f>
        <v>310.60000000000002</v>
      </c>
      <c r="C143" s="15">
        <f>G117</f>
        <v>64.20778768965647</v>
      </c>
      <c r="D143" s="15">
        <f>H118</f>
        <v>184.6</v>
      </c>
      <c r="E143" s="15">
        <f>H117</f>
        <v>14.015705476357585</v>
      </c>
      <c r="F143" s="15">
        <f>I118</f>
        <v>177.21999999999997</v>
      </c>
      <c r="G143" s="31">
        <f>I117</f>
        <v>13.572457404611736</v>
      </c>
      <c r="H143" s="31">
        <f>J118</f>
        <v>4.5100000000000007</v>
      </c>
      <c r="I143" s="31">
        <f>J117</f>
        <v>0.92027169901067341</v>
      </c>
      <c r="J143" s="28"/>
      <c r="K143" s="1" t="s">
        <v>123</v>
      </c>
      <c r="L143" s="31">
        <f>O118</f>
        <v>275.7</v>
      </c>
      <c r="M143" s="31">
        <f>O117</f>
        <v>62.281698756536819</v>
      </c>
      <c r="N143" s="31">
        <f>P118</f>
        <v>109.2</v>
      </c>
      <c r="O143" s="31">
        <f>P117</f>
        <v>5.6885850613311568</v>
      </c>
      <c r="P143" s="31">
        <f>Q118</f>
        <v>134.69999999999999</v>
      </c>
      <c r="Q143" s="31">
        <f>Q117</f>
        <v>18.000277775634462</v>
      </c>
      <c r="R143" s="31">
        <f>R118</f>
        <v>6.0799999999999992</v>
      </c>
      <c r="S143" s="31">
        <f>R117</f>
        <v>0.42379240200834162</v>
      </c>
    </row>
    <row r="144" spans="1:19" x14ac:dyDescent="0.25">
      <c r="A144" s="1"/>
      <c r="B144" s="1"/>
      <c r="F144" s="1"/>
      <c r="G144" s="28"/>
      <c r="H144" s="28"/>
      <c r="I144" s="28"/>
      <c r="J144" s="28"/>
      <c r="N144" s="1"/>
    </row>
    <row r="145" spans="1:14" x14ac:dyDescent="0.25">
      <c r="A145" s="1"/>
      <c r="B145" s="82" t="s">
        <v>125</v>
      </c>
      <c r="C145" s="82"/>
      <c r="D145" s="81" t="s">
        <v>126</v>
      </c>
      <c r="E145" s="81"/>
      <c r="F145" s="81" t="s">
        <v>127</v>
      </c>
      <c r="G145" s="81"/>
      <c r="H145" s="81" t="s">
        <v>128</v>
      </c>
      <c r="I145" s="81"/>
      <c r="J145" s="28"/>
      <c r="N145" s="1"/>
    </row>
    <row r="146" spans="1:14" x14ac:dyDescent="0.25">
      <c r="B146" s="1" t="s">
        <v>91</v>
      </c>
      <c r="C146" s="1" t="s">
        <v>124</v>
      </c>
      <c r="D146" s="1" t="s">
        <v>91</v>
      </c>
      <c r="E146" s="1" t="s">
        <v>124</v>
      </c>
      <c r="F146" s="1" t="s">
        <v>91</v>
      </c>
      <c r="G146" s="1" t="s">
        <v>124</v>
      </c>
      <c r="H146" s="1" t="s">
        <v>91</v>
      </c>
      <c r="I146" s="1" t="s">
        <v>124</v>
      </c>
      <c r="J146" s="26"/>
      <c r="N146" s="1"/>
    </row>
    <row r="147" spans="1:14" x14ac:dyDescent="0.25">
      <c r="A147" s="33" t="str">
        <f t="shared" ref="A147:I147" si="101">A124</f>
        <v>Highcharts - 10</v>
      </c>
      <c r="B147" s="15">
        <f t="shared" si="101"/>
        <v>221.8</v>
      </c>
      <c r="C147" s="15">
        <f t="shared" si="101"/>
        <v>8.5533619121372375</v>
      </c>
      <c r="D147" s="15">
        <f t="shared" si="101"/>
        <v>44.7</v>
      </c>
      <c r="E147" s="15">
        <f t="shared" si="101"/>
        <v>2.0518284528683193</v>
      </c>
      <c r="F147" s="15">
        <f t="shared" si="101"/>
        <v>71.7</v>
      </c>
      <c r="G147" s="15">
        <f t="shared" si="101"/>
        <v>3.3481338085566414</v>
      </c>
      <c r="H147" s="15">
        <f t="shared" si="101"/>
        <v>4.7400000000000011</v>
      </c>
      <c r="I147" s="15">
        <f t="shared" si="101"/>
        <v>4.8989794855663391E-2</v>
      </c>
      <c r="J147" s="26"/>
      <c r="N147" s="1"/>
    </row>
    <row r="148" spans="1:14" x14ac:dyDescent="0.25">
      <c r="A148" s="33" t="str">
        <f t="shared" ref="A148:I148" si="102">A136</f>
        <v>D3 - 10</v>
      </c>
      <c r="B148" s="15">
        <f t="shared" si="102"/>
        <v>222.4</v>
      </c>
      <c r="C148" s="15">
        <f t="shared" si="102"/>
        <v>13.558761005342634</v>
      </c>
      <c r="D148" s="15">
        <f t="shared" si="102"/>
        <v>12.2</v>
      </c>
      <c r="E148" s="15">
        <f t="shared" si="102"/>
        <v>0.97979589711327109</v>
      </c>
      <c r="F148" s="15">
        <f t="shared" si="102"/>
        <v>25.6</v>
      </c>
      <c r="G148" s="15">
        <f t="shared" si="102"/>
        <v>3.5552777669262356</v>
      </c>
      <c r="H148" s="15">
        <f t="shared" si="102"/>
        <v>4.3599999999999994</v>
      </c>
      <c r="I148" s="15">
        <f t="shared" si="102"/>
        <v>0.12000000000000012</v>
      </c>
      <c r="J148" s="26"/>
      <c r="N148" s="1"/>
    </row>
    <row r="149" spans="1:14" x14ac:dyDescent="0.25">
      <c r="A149" s="34" t="str">
        <f t="shared" ref="A149:I149" si="103">K124</f>
        <v>Flotr2 - 10</v>
      </c>
      <c r="B149" s="15">
        <f t="shared" si="103"/>
        <v>251.8</v>
      </c>
      <c r="C149" s="15">
        <f t="shared" si="103"/>
        <v>53.120240963308895</v>
      </c>
      <c r="D149" s="15">
        <f t="shared" si="103"/>
        <v>32</v>
      </c>
      <c r="E149" s="15">
        <f t="shared" si="103"/>
        <v>5.3103672189407014</v>
      </c>
      <c r="F149" s="15">
        <f t="shared" si="103"/>
        <v>35.799999999999997</v>
      </c>
      <c r="G149" s="15">
        <f t="shared" si="103"/>
        <v>5.0556898639058154</v>
      </c>
      <c r="H149" s="15">
        <f t="shared" si="103"/>
        <v>4.1500000000000004</v>
      </c>
      <c r="I149" s="15">
        <f t="shared" si="103"/>
        <v>8.0622577482985597E-2</v>
      </c>
      <c r="J149" s="26"/>
      <c r="N149" s="1"/>
    </row>
    <row r="150" spans="1:14" x14ac:dyDescent="0.25">
      <c r="A150" s="34" t="str">
        <f t="shared" ref="A150:I150" si="104">K136</f>
        <v>CanvasJS - 10</v>
      </c>
      <c r="B150" s="15">
        <f t="shared" si="104"/>
        <v>334.6</v>
      </c>
      <c r="C150" s="15">
        <f t="shared" si="104"/>
        <v>67.290712583535623</v>
      </c>
      <c r="D150" s="15">
        <f t="shared" si="104"/>
        <v>50.1</v>
      </c>
      <c r="E150" s="15">
        <f t="shared" si="104"/>
        <v>8.0430093870391577</v>
      </c>
      <c r="F150" s="15">
        <f t="shared" si="104"/>
        <v>65.900000000000006</v>
      </c>
      <c r="G150" s="15">
        <f t="shared" si="104"/>
        <v>12.715738279785409</v>
      </c>
      <c r="H150" s="15">
        <f t="shared" si="104"/>
        <v>4.0600000000000005</v>
      </c>
      <c r="I150" s="15">
        <f t="shared" si="104"/>
        <v>6.6332495807107941E-2</v>
      </c>
      <c r="J150" s="26"/>
      <c r="N150" s="1"/>
    </row>
    <row r="151" spans="1:14" x14ac:dyDescent="0.25">
      <c r="A151" s="35" t="str">
        <f t="shared" ref="A151:I151" si="105">A125</f>
        <v>Highcharts - 100</v>
      </c>
      <c r="B151" s="36">
        <f t="shared" si="105"/>
        <v>216</v>
      </c>
      <c r="C151" s="36">
        <f t="shared" si="105"/>
        <v>7.469939758793239</v>
      </c>
      <c r="D151" s="36">
        <f t="shared" si="105"/>
        <v>44.3</v>
      </c>
      <c r="E151" s="36">
        <f t="shared" si="105"/>
        <v>1.8466185312619388</v>
      </c>
      <c r="F151" s="36">
        <f t="shared" si="105"/>
        <v>71</v>
      </c>
      <c r="G151" s="36">
        <f t="shared" si="105"/>
        <v>3.1622776601683795</v>
      </c>
      <c r="H151" s="36">
        <f t="shared" si="105"/>
        <v>4.7999999999999989</v>
      </c>
      <c r="I151" s="36">
        <f t="shared" si="105"/>
        <v>8.8817841970012523E-16</v>
      </c>
      <c r="J151" s="26"/>
      <c r="N151" s="1"/>
    </row>
    <row r="152" spans="1:14" x14ac:dyDescent="0.25">
      <c r="A152" s="33" t="str">
        <f t="shared" ref="A152:I152" si="106">A137</f>
        <v>D3 - 100</v>
      </c>
      <c r="B152" s="15">
        <f t="shared" si="106"/>
        <v>220.4</v>
      </c>
      <c r="C152" s="15">
        <f t="shared" si="106"/>
        <v>4.5650848842053309</v>
      </c>
      <c r="D152" s="15">
        <f t="shared" si="106"/>
        <v>15.1</v>
      </c>
      <c r="E152" s="15">
        <f t="shared" si="106"/>
        <v>1.6401219466856725</v>
      </c>
      <c r="F152" s="15">
        <f t="shared" si="106"/>
        <v>29.4</v>
      </c>
      <c r="G152" s="15">
        <f t="shared" si="106"/>
        <v>3.666060555964672</v>
      </c>
      <c r="H152" s="15">
        <f t="shared" si="106"/>
        <v>4.46</v>
      </c>
      <c r="I152" s="15">
        <f t="shared" si="106"/>
        <v>4.8989794855663397E-2</v>
      </c>
      <c r="J152" s="1"/>
      <c r="N152" s="1"/>
    </row>
    <row r="153" spans="1:14" x14ac:dyDescent="0.25">
      <c r="A153" s="34" t="str">
        <f t="shared" ref="A153:I153" si="107">K125</f>
        <v>Flotr2 - 100</v>
      </c>
      <c r="B153" s="15">
        <f t="shared" si="107"/>
        <v>243.9</v>
      </c>
      <c r="C153" s="15">
        <f t="shared" si="107"/>
        <v>39.054961272545128</v>
      </c>
      <c r="D153" s="15">
        <f t="shared" si="107"/>
        <v>32.1</v>
      </c>
      <c r="E153" s="15">
        <f t="shared" si="107"/>
        <v>4.3692104549906956</v>
      </c>
      <c r="F153" s="15">
        <f t="shared" si="107"/>
        <v>37</v>
      </c>
      <c r="G153" s="15">
        <f t="shared" si="107"/>
        <v>6.5878676368002411</v>
      </c>
      <c r="H153" s="15">
        <f t="shared" si="107"/>
        <v>4.1399999999999997</v>
      </c>
      <c r="I153" s="15">
        <f t="shared" si="107"/>
        <v>8.0000000000000071E-2</v>
      </c>
      <c r="J153" s="1"/>
      <c r="N153" s="1"/>
    </row>
    <row r="154" spans="1:14" x14ac:dyDescent="0.25">
      <c r="A154" s="34" t="str">
        <f t="shared" ref="A154:I154" si="108">K137</f>
        <v>CanvasJS - 100</v>
      </c>
      <c r="B154" s="15">
        <f t="shared" si="108"/>
        <v>305.2</v>
      </c>
      <c r="C154" s="15">
        <f t="shared" si="108"/>
        <v>71.882960428741384</v>
      </c>
      <c r="D154" s="15">
        <f t="shared" si="108"/>
        <v>49.4</v>
      </c>
      <c r="E154" s="15">
        <f t="shared" si="108"/>
        <v>6.9021735706949592</v>
      </c>
      <c r="F154" s="15">
        <f t="shared" si="108"/>
        <v>65.099999999999994</v>
      </c>
      <c r="G154" s="15">
        <f t="shared" si="108"/>
        <v>9.669022701390249</v>
      </c>
      <c r="H154" s="15">
        <f t="shared" si="108"/>
        <v>3.8</v>
      </c>
      <c r="I154" s="15">
        <f t="shared" si="108"/>
        <v>0</v>
      </c>
      <c r="J154" s="1"/>
      <c r="N154" s="1"/>
    </row>
    <row r="155" spans="1:14" x14ac:dyDescent="0.25">
      <c r="A155" s="35" t="str">
        <f t="shared" ref="A155:I155" si="109">A126</f>
        <v>Highcharts - 1.000</v>
      </c>
      <c r="B155" s="36">
        <f t="shared" si="109"/>
        <v>218.5</v>
      </c>
      <c r="C155" s="36">
        <f t="shared" si="109"/>
        <v>4.780167361086848</v>
      </c>
      <c r="D155" s="36">
        <f t="shared" si="109"/>
        <v>53.8</v>
      </c>
      <c r="E155" s="36">
        <f t="shared" si="109"/>
        <v>1.9899748742132397</v>
      </c>
      <c r="F155" s="36">
        <f t="shared" si="109"/>
        <v>82.6</v>
      </c>
      <c r="G155" s="36">
        <f t="shared" si="109"/>
        <v>3.6386810797320508</v>
      </c>
      <c r="H155" s="36">
        <f t="shared" si="109"/>
        <v>5.1000000000000005</v>
      </c>
      <c r="I155" s="36">
        <f t="shared" si="109"/>
        <v>8.8817841970012523E-16</v>
      </c>
      <c r="J155" s="1"/>
      <c r="N155" s="1"/>
    </row>
    <row r="156" spans="1:14" x14ac:dyDescent="0.25">
      <c r="A156" s="33" t="str">
        <f t="shared" ref="A156:I156" si="110">A138</f>
        <v>D3 - 1.000</v>
      </c>
      <c r="B156" s="15">
        <f t="shared" si="110"/>
        <v>219.8</v>
      </c>
      <c r="C156" s="15">
        <f t="shared" si="110"/>
        <v>7.6524505878835969</v>
      </c>
      <c r="D156" s="15">
        <f t="shared" si="110"/>
        <v>23.3</v>
      </c>
      <c r="E156" s="15">
        <f t="shared" si="110"/>
        <v>2.7946377224964238</v>
      </c>
      <c r="F156" s="15">
        <f t="shared" si="110"/>
        <v>39.5</v>
      </c>
      <c r="G156" s="15">
        <f t="shared" si="110"/>
        <v>4.3874821936960613</v>
      </c>
      <c r="H156" s="15">
        <f t="shared" si="110"/>
        <v>4.5200000000000005</v>
      </c>
      <c r="I156" s="15">
        <f t="shared" si="110"/>
        <v>3.9999999999999855E-2</v>
      </c>
      <c r="J156" s="1"/>
      <c r="N156" s="1"/>
    </row>
    <row r="157" spans="1:14" x14ac:dyDescent="0.25">
      <c r="A157" s="34" t="str">
        <f t="shared" ref="A157:I157" si="111">K126</f>
        <v>Flotr2 - 1.000</v>
      </c>
      <c r="B157" s="15">
        <f t="shared" si="111"/>
        <v>253</v>
      </c>
      <c r="C157" s="15">
        <f t="shared" si="111"/>
        <v>57.589929675247909</v>
      </c>
      <c r="D157" s="15">
        <f t="shared" si="111"/>
        <v>44</v>
      </c>
      <c r="E157" s="15">
        <f t="shared" si="111"/>
        <v>8.1731266966810203</v>
      </c>
      <c r="F157" s="15">
        <f t="shared" si="111"/>
        <v>55.4</v>
      </c>
      <c r="G157" s="15">
        <f t="shared" si="111"/>
        <v>5.2191953402799554</v>
      </c>
      <c r="H157" s="15">
        <f t="shared" si="111"/>
        <v>4.2800000000000011</v>
      </c>
      <c r="I157" s="15">
        <f t="shared" si="111"/>
        <v>0.1326649916142161</v>
      </c>
      <c r="J157" s="1"/>
      <c r="N157" s="1"/>
    </row>
    <row r="158" spans="1:14" x14ac:dyDescent="0.25">
      <c r="A158" s="33" t="str">
        <f t="shared" ref="A158:I158" si="112">K138</f>
        <v>CanvasJS - 1.000</v>
      </c>
      <c r="B158" s="15">
        <f t="shared" si="112"/>
        <v>265.10000000000002</v>
      </c>
      <c r="C158" s="15">
        <f t="shared" si="112"/>
        <v>84.517986251448278</v>
      </c>
      <c r="D158" s="15">
        <f t="shared" si="112"/>
        <v>54.4</v>
      </c>
      <c r="E158" s="15">
        <f t="shared" si="112"/>
        <v>7.722693830523129</v>
      </c>
      <c r="F158" s="15">
        <f t="shared" si="112"/>
        <v>66.900000000000006</v>
      </c>
      <c r="G158" s="15">
        <f t="shared" si="112"/>
        <v>9.4599154330258148</v>
      </c>
      <c r="H158" s="15">
        <f t="shared" si="112"/>
        <v>3.9699999999999998</v>
      </c>
      <c r="I158" s="15">
        <f t="shared" si="112"/>
        <v>0.11874342087037928</v>
      </c>
      <c r="J158" s="1"/>
      <c r="N158" s="1"/>
    </row>
    <row r="159" spans="1:14" x14ac:dyDescent="0.25">
      <c r="A159" s="35" t="str">
        <f t="shared" ref="A159:I159" si="113">A127</f>
        <v>Highcharts - 10.000</v>
      </c>
      <c r="B159" s="36">
        <f t="shared" si="113"/>
        <v>249.9</v>
      </c>
      <c r="C159" s="36">
        <f t="shared" si="113"/>
        <v>12.941792766073794</v>
      </c>
      <c r="D159" s="36">
        <f t="shared" si="113"/>
        <v>94.1</v>
      </c>
      <c r="E159" s="36">
        <f t="shared" si="113"/>
        <v>2.7367864366808017</v>
      </c>
      <c r="F159" s="36">
        <f t="shared" si="113"/>
        <v>137.69999999999999</v>
      </c>
      <c r="G159" s="36">
        <f t="shared" si="113"/>
        <v>3.6619666847201104</v>
      </c>
      <c r="H159" s="36">
        <f t="shared" si="113"/>
        <v>8</v>
      </c>
      <c r="I159" s="36">
        <f t="shared" si="113"/>
        <v>0</v>
      </c>
      <c r="J159" s="1"/>
      <c r="N159" s="1"/>
    </row>
    <row r="160" spans="1:14" x14ac:dyDescent="0.25">
      <c r="A160" s="33" t="str">
        <f t="shared" ref="A160:I160" si="114">A139</f>
        <v>D3 - 10.000</v>
      </c>
      <c r="B160" s="15">
        <f t="shared" si="114"/>
        <v>227.5</v>
      </c>
      <c r="C160" s="15">
        <f t="shared" si="114"/>
        <v>9.0691785736085269</v>
      </c>
      <c r="D160" s="15">
        <f t="shared" si="114"/>
        <v>92.4</v>
      </c>
      <c r="E160" s="15">
        <f t="shared" si="114"/>
        <v>13.35065541462291</v>
      </c>
      <c r="F160" s="15">
        <f t="shared" si="114"/>
        <v>104.8</v>
      </c>
      <c r="G160" s="15">
        <f t="shared" si="114"/>
        <v>14.098226838861686</v>
      </c>
      <c r="H160" s="15">
        <f t="shared" si="114"/>
        <v>5.7000000000000011</v>
      </c>
      <c r="I160" s="15">
        <f t="shared" si="114"/>
        <v>8.8817841970012523E-16</v>
      </c>
      <c r="J160" s="1"/>
      <c r="N160" s="1"/>
    </row>
    <row r="161" spans="1:14" x14ac:dyDescent="0.25">
      <c r="A161" s="34" t="str">
        <f t="shared" ref="A161:I161" si="115">K127</f>
        <v>Flotr2 - 10.000</v>
      </c>
      <c r="B161" s="15">
        <f t="shared" si="115"/>
        <v>232.4</v>
      </c>
      <c r="C161" s="15">
        <f t="shared" si="115"/>
        <v>38.468688566157283</v>
      </c>
      <c r="D161" s="15">
        <f t="shared" si="115"/>
        <v>70.900000000000006</v>
      </c>
      <c r="E161" s="15">
        <f t="shared" si="115"/>
        <v>10.615554625171498</v>
      </c>
      <c r="F161" s="15">
        <f t="shared" si="115"/>
        <v>85.4</v>
      </c>
      <c r="G161" s="15">
        <f t="shared" si="115"/>
        <v>12.338557452149745</v>
      </c>
      <c r="H161" s="15">
        <f t="shared" si="115"/>
        <v>4.5999999999999996</v>
      </c>
      <c r="I161" s="15">
        <f t="shared" si="115"/>
        <v>0.15491933384829659</v>
      </c>
      <c r="J161" s="1"/>
      <c r="N161" s="1"/>
    </row>
    <row r="162" spans="1:14" x14ac:dyDescent="0.25">
      <c r="A162" s="33" t="str">
        <f t="shared" ref="A162:I162" si="116">K139</f>
        <v>CanvasJS - 10.000</v>
      </c>
      <c r="B162" s="15">
        <f t="shared" si="116"/>
        <v>222</v>
      </c>
      <c r="C162" s="15">
        <f t="shared" si="116"/>
        <v>11.287160847617971</v>
      </c>
      <c r="D162" s="15">
        <f t="shared" si="116"/>
        <v>75.2</v>
      </c>
      <c r="E162" s="15">
        <f t="shared" si="116"/>
        <v>12.967652061957862</v>
      </c>
      <c r="F162" s="15">
        <f t="shared" si="116"/>
        <v>90.3</v>
      </c>
      <c r="G162" s="15">
        <f t="shared" si="116"/>
        <v>17.41866814656046</v>
      </c>
      <c r="H162" s="15">
        <f t="shared" si="116"/>
        <v>5.1400000000000006</v>
      </c>
      <c r="I162" s="15">
        <f t="shared" si="116"/>
        <v>0.12000000000000012</v>
      </c>
      <c r="J162" s="1"/>
      <c r="N162" s="1"/>
    </row>
    <row r="163" spans="1:14" x14ac:dyDescent="0.25">
      <c r="A163" s="35" t="str">
        <f t="shared" ref="A163:I163" si="117">A128</f>
        <v>Highcharts - 100.000</v>
      </c>
      <c r="B163" s="36">
        <f t="shared" si="117"/>
        <v>187.3</v>
      </c>
      <c r="C163" s="36">
        <f t="shared" si="117"/>
        <v>7.9881161734166097</v>
      </c>
      <c r="D163" s="36">
        <f t="shared" si="117"/>
        <v>162.19999999999999</v>
      </c>
      <c r="E163" s="36">
        <f t="shared" si="117"/>
        <v>14.154857823376398</v>
      </c>
      <c r="F163" s="36">
        <f t="shared" si="117"/>
        <v>132.30000000000001</v>
      </c>
      <c r="G163" s="36">
        <f t="shared" si="117"/>
        <v>3.6619666847201104</v>
      </c>
      <c r="H163" s="36">
        <f t="shared" si="117"/>
        <v>8.39</v>
      </c>
      <c r="I163" s="36">
        <f t="shared" si="117"/>
        <v>2.9999999999999898E-2</v>
      </c>
      <c r="J163" s="1"/>
      <c r="N163" s="1"/>
    </row>
    <row r="164" spans="1:14" x14ac:dyDescent="0.25">
      <c r="A164" s="33" t="str">
        <f t="shared" ref="A164:I164" si="118">A140</f>
        <v>D3 - 100.000</v>
      </c>
      <c r="B164" s="15">
        <f t="shared" si="118"/>
        <v>186.5</v>
      </c>
      <c r="C164" s="15">
        <f t="shared" si="118"/>
        <v>8.674675786448736</v>
      </c>
      <c r="D164" s="15">
        <f t="shared" si="118"/>
        <v>149</v>
      </c>
      <c r="E164" s="15">
        <f t="shared" si="118"/>
        <v>13.892443989449804</v>
      </c>
      <c r="F164" s="15">
        <f t="shared" si="118"/>
        <v>139.4</v>
      </c>
      <c r="G164" s="15">
        <f t="shared" si="118"/>
        <v>3.5832945734337835</v>
      </c>
      <c r="H164" s="15">
        <f t="shared" si="118"/>
        <v>4.2700000000000005</v>
      </c>
      <c r="I164" s="15">
        <f t="shared" si="118"/>
        <v>4.582575694955824E-2</v>
      </c>
      <c r="J164" s="1"/>
      <c r="N164" s="1"/>
    </row>
    <row r="165" spans="1:14" x14ac:dyDescent="0.25">
      <c r="A165" s="34" t="str">
        <f t="shared" ref="A165:I165" si="119">K128</f>
        <v>Flotr2 - 100.000</v>
      </c>
      <c r="B165" s="15">
        <f t="shared" si="119"/>
        <v>228.6</v>
      </c>
      <c r="C165" s="15">
        <f t="shared" si="119"/>
        <v>16.959952830123083</v>
      </c>
      <c r="D165" s="15">
        <f t="shared" si="119"/>
        <v>100.3</v>
      </c>
      <c r="E165" s="15">
        <f t="shared" si="119"/>
        <v>5.9674114991342773</v>
      </c>
      <c r="F165" s="15">
        <f t="shared" si="119"/>
        <v>99</v>
      </c>
      <c r="G165" s="15">
        <f t="shared" si="119"/>
        <v>13.798550648528272</v>
      </c>
      <c r="H165" s="15">
        <f t="shared" si="119"/>
        <v>5.0199999999999996</v>
      </c>
      <c r="I165" s="15">
        <f t="shared" si="119"/>
        <v>9.7979589711326781E-2</v>
      </c>
      <c r="J165" s="1"/>
      <c r="N165" s="1"/>
    </row>
    <row r="166" spans="1:14" x14ac:dyDescent="0.25">
      <c r="A166" s="33" t="str">
        <f t="shared" ref="A166:I166" si="120">K140</f>
        <v>CanvasJS - 100.000</v>
      </c>
      <c r="B166" s="15">
        <f t="shared" si="120"/>
        <v>291.39999999999998</v>
      </c>
      <c r="C166" s="15">
        <f t="shared" si="120"/>
        <v>89.621649170275816</v>
      </c>
      <c r="D166" s="15">
        <f t="shared" si="120"/>
        <v>111.3</v>
      </c>
      <c r="E166" s="15">
        <f t="shared" si="120"/>
        <v>8.2103593100424046</v>
      </c>
      <c r="F166" s="15">
        <f t="shared" si="120"/>
        <v>128.69999999999999</v>
      </c>
      <c r="G166" s="15">
        <f t="shared" si="120"/>
        <v>19.235643997537487</v>
      </c>
      <c r="H166" s="15">
        <f t="shared" si="120"/>
        <v>6.34</v>
      </c>
      <c r="I166" s="15">
        <f t="shared" si="120"/>
        <v>0.52383203414835178</v>
      </c>
      <c r="J166" s="1"/>
      <c r="N166" s="1"/>
    </row>
    <row r="167" spans="1:14" x14ac:dyDescent="0.25">
      <c r="A167" s="35" t="str">
        <f t="shared" ref="A167:I167" si="121">A129</f>
        <v>Highcharts - 500.000</v>
      </c>
      <c r="B167" s="36">
        <f t="shared" si="121"/>
        <v>186.6</v>
      </c>
      <c r="C167" s="36">
        <f t="shared" si="121"/>
        <v>12.760877712759417</v>
      </c>
      <c r="D167" s="36">
        <f t="shared" si="121"/>
        <v>153.9</v>
      </c>
      <c r="E167" s="36">
        <f t="shared" si="121"/>
        <v>6.0074953183502346</v>
      </c>
      <c r="F167" s="36">
        <f t="shared" si="121"/>
        <v>131.30000000000001</v>
      </c>
      <c r="G167" s="36">
        <f t="shared" si="121"/>
        <v>5.4963624334645198</v>
      </c>
      <c r="H167" s="36">
        <f t="shared" si="121"/>
        <v>8.3600000000000012</v>
      </c>
      <c r="I167" s="36">
        <f t="shared" si="121"/>
        <v>4.8989794855663391E-2</v>
      </c>
      <c r="J167" s="1"/>
      <c r="N167" s="1"/>
    </row>
    <row r="168" spans="1:14" x14ac:dyDescent="0.25">
      <c r="A168" s="33" t="str">
        <f t="shared" ref="A168:I168" si="122">A141</f>
        <v>D3 - 500.000</v>
      </c>
      <c r="B168" s="15">
        <f t="shared" si="122"/>
        <v>200.9</v>
      </c>
      <c r="C168" s="15">
        <f t="shared" si="122"/>
        <v>7.2311824759163699</v>
      </c>
      <c r="D168" s="15">
        <f t="shared" si="122"/>
        <v>157.69999999999999</v>
      </c>
      <c r="E168" s="15">
        <f t="shared" si="122"/>
        <v>7.1700767080973415</v>
      </c>
      <c r="F168" s="15">
        <f t="shared" si="122"/>
        <v>146.30000000000001</v>
      </c>
      <c r="G168" s="15">
        <f t="shared" si="122"/>
        <v>7.2256487598000509</v>
      </c>
      <c r="H168" s="15">
        <f t="shared" si="122"/>
        <v>4.33</v>
      </c>
      <c r="I168" s="15">
        <f t="shared" si="122"/>
        <v>0.21470910553583891</v>
      </c>
      <c r="J168" s="1"/>
      <c r="N168" s="1"/>
    </row>
    <row r="169" spans="1:14" x14ac:dyDescent="0.25">
      <c r="A169" s="34" t="str">
        <f t="shared" ref="A169:I169" si="123">K129</f>
        <v>Flotr2 - 500.000</v>
      </c>
      <c r="B169" s="15">
        <f t="shared" si="123"/>
        <v>235.5</v>
      </c>
      <c r="C169" s="15">
        <f t="shared" si="123"/>
        <v>20.210145966815777</v>
      </c>
      <c r="D169" s="15">
        <f t="shared" si="123"/>
        <v>100.4</v>
      </c>
      <c r="E169" s="15">
        <f t="shared" si="123"/>
        <v>11.119352499134111</v>
      </c>
      <c r="F169" s="15">
        <f t="shared" si="123"/>
        <v>99.6</v>
      </c>
      <c r="G169" s="15">
        <f t="shared" si="123"/>
        <v>9.9317672143481097</v>
      </c>
      <c r="H169" s="15">
        <f t="shared" si="123"/>
        <v>5.1399999999999988</v>
      </c>
      <c r="I169" s="15">
        <f t="shared" si="123"/>
        <v>0.46303347611160894</v>
      </c>
      <c r="J169" s="1"/>
      <c r="N169" s="1"/>
    </row>
    <row r="170" spans="1:14" x14ac:dyDescent="0.25">
      <c r="A170" s="33" t="str">
        <f t="shared" ref="A170:I170" si="124">K141</f>
        <v>CanvasJS - 500.000</v>
      </c>
      <c r="B170" s="15">
        <f t="shared" si="124"/>
        <v>251.7</v>
      </c>
      <c r="C170" s="15">
        <f t="shared" si="124"/>
        <v>61.857982508323047</v>
      </c>
      <c r="D170" s="15">
        <f t="shared" si="124"/>
        <v>109.8</v>
      </c>
      <c r="E170" s="15">
        <f t="shared" si="124"/>
        <v>7.4538580614336887</v>
      </c>
      <c r="F170" s="15">
        <f t="shared" si="124"/>
        <v>138.5</v>
      </c>
      <c r="G170" s="15">
        <f t="shared" si="124"/>
        <v>12.706297651164952</v>
      </c>
      <c r="H170" s="15">
        <f t="shared" si="124"/>
        <v>6.0900000000000007</v>
      </c>
      <c r="I170" s="15">
        <f t="shared" si="124"/>
        <v>0.11357816691600531</v>
      </c>
      <c r="J170" s="1"/>
      <c r="N170" s="1"/>
    </row>
    <row r="171" spans="1:14" x14ac:dyDescent="0.25">
      <c r="A171" s="35" t="str">
        <f t="shared" ref="A171:I171" si="125">A130</f>
        <v>Highcharts - 1.000.000</v>
      </c>
      <c r="B171" s="36">
        <f t="shared" si="125"/>
        <v>191.9</v>
      </c>
      <c r="C171" s="36">
        <f t="shared" si="125"/>
        <v>14.313979181206042</v>
      </c>
      <c r="D171" s="36">
        <f t="shared" si="125"/>
        <v>155.69999999999999</v>
      </c>
      <c r="E171" s="36">
        <f t="shared" si="125"/>
        <v>7.9</v>
      </c>
      <c r="F171" s="36">
        <f t="shared" si="125"/>
        <v>129.80000000000001</v>
      </c>
      <c r="G171" s="36">
        <f t="shared" si="125"/>
        <v>4.5563142999578066</v>
      </c>
      <c r="H171" s="36">
        <f t="shared" si="125"/>
        <v>8.3500000000000014</v>
      </c>
      <c r="I171" s="36">
        <f t="shared" si="125"/>
        <v>4.9999999999999829E-2</v>
      </c>
      <c r="J171" s="1"/>
      <c r="N171" s="1"/>
    </row>
    <row r="172" spans="1:14" x14ac:dyDescent="0.25">
      <c r="A172" s="33" t="str">
        <f t="shared" ref="A172:I172" si="126">A142</f>
        <v>D3 - 1.000.000</v>
      </c>
      <c r="B172" s="15">
        <f t="shared" si="126"/>
        <v>210</v>
      </c>
      <c r="C172" s="15">
        <f t="shared" si="126"/>
        <v>13.791301606447449</v>
      </c>
      <c r="D172" s="15">
        <f t="shared" si="126"/>
        <v>158.1</v>
      </c>
      <c r="E172" s="15">
        <f t="shared" si="126"/>
        <v>8.3600239234107452</v>
      </c>
      <c r="F172" s="15">
        <f t="shared" si="126"/>
        <v>147.4</v>
      </c>
      <c r="G172" s="15">
        <f t="shared" si="126"/>
        <v>6.6962676171132829</v>
      </c>
      <c r="H172" s="15">
        <f t="shared" si="126"/>
        <v>4.33</v>
      </c>
      <c r="I172" s="15">
        <f t="shared" si="126"/>
        <v>9.0000000000000011E-2</v>
      </c>
      <c r="J172" s="1"/>
      <c r="N172" s="1"/>
    </row>
    <row r="173" spans="1:14" x14ac:dyDescent="0.25">
      <c r="A173" s="34" t="str">
        <f t="shared" ref="A173:I173" si="127">K130</f>
        <v>Flotr2 - 1.000.000</v>
      </c>
      <c r="B173" s="15">
        <f t="shared" si="127"/>
        <v>228.8</v>
      </c>
      <c r="C173" s="15">
        <f t="shared" si="127"/>
        <v>21.254646550813305</v>
      </c>
      <c r="D173" s="15">
        <f t="shared" si="127"/>
        <v>101.9</v>
      </c>
      <c r="E173" s="15">
        <f t="shared" si="127"/>
        <v>11.157508682497182</v>
      </c>
      <c r="F173" s="15">
        <f t="shared" si="127"/>
        <v>103.8</v>
      </c>
      <c r="G173" s="15">
        <f t="shared" si="127"/>
        <v>14.168980203246809</v>
      </c>
      <c r="H173" s="15">
        <f t="shared" si="127"/>
        <v>5.08</v>
      </c>
      <c r="I173" s="15">
        <f t="shared" si="127"/>
        <v>0.41424630354415948</v>
      </c>
      <c r="J173" s="1"/>
      <c r="N173" s="1"/>
    </row>
    <row r="174" spans="1:14" x14ac:dyDescent="0.25">
      <c r="A174" s="33" t="str">
        <f t="shared" ref="A174:I174" si="128">K142</f>
        <v>CanvasJS - 1.000.000</v>
      </c>
      <c r="B174" s="15">
        <f t="shared" si="128"/>
        <v>232.1</v>
      </c>
      <c r="C174" s="15">
        <f t="shared" si="128"/>
        <v>32.166597581963813</v>
      </c>
      <c r="D174" s="15">
        <f t="shared" si="128"/>
        <v>120.2</v>
      </c>
      <c r="E174" s="15">
        <f t="shared" si="128"/>
        <v>10.037928073063684</v>
      </c>
      <c r="F174" s="15">
        <f t="shared" si="128"/>
        <v>128.5</v>
      </c>
      <c r="G174" s="15">
        <f t="shared" si="128"/>
        <v>15.29215485142627</v>
      </c>
      <c r="H174" s="15">
        <f t="shared" si="128"/>
        <v>5.9799999999999986</v>
      </c>
      <c r="I174" s="15">
        <f t="shared" si="128"/>
        <v>0.15999999999999981</v>
      </c>
      <c r="J174" s="1"/>
      <c r="N174" s="1"/>
    </row>
    <row r="175" spans="1:14" x14ac:dyDescent="0.25">
      <c r="A175" s="35" t="str">
        <f t="shared" ref="A175:I175" si="129">A131</f>
        <v>Highcharts - 5.000.000</v>
      </c>
      <c r="B175" s="36">
        <f t="shared" si="129"/>
        <v>180.2</v>
      </c>
      <c r="C175" s="36">
        <f t="shared" si="129"/>
        <v>12.343419299367579</v>
      </c>
      <c r="D175" s="36">
        <f t="shared" si="129"/>
        <v>157.69999999999999</v>
      </c>
      <c r="E175" s="36">
        <f t="shared" si="129"/>
        <v>11.679469166019489</v>
      </c>
      <c r="F175" s="36">
        <f t="shared" si="129"/>
        <v>134.19999999999999</v>
      </c>
      <c r="G175" s="36">
        <f t="shared" si="129"/>
        <v>8.4474848327771497</v>
      </c>
      <c r="H175" s="36">
        <f t="shared" si="129"/>
        <v>8.3300000000000018</v>
      </c>
      <c r="I175" s="36">
        <f t="shared" si="129"/>
        <v>0.11874342087037926</v>
      </c>
      <c r="J175" s="1"/>
      <c r="N175" s="1"/>
    </row>
    <row r="176" spans="1:14" x14ac:dyDescent="0.25">
      <c r="A176" s="33" t="str">
        <f t="shared" ref="A176:I176" si="130">A143</f>
        <v>D3 - 5.000.000</v>
      </c>
      <c r="B176" s="15">
        <f t="shared" si="130"/>
        <v>310.60000000000002</v>
      </c>
      <c r="C176" s="15">
        <f t="shared" si="130"/>
        <v>64.20778768965647</v>
      </c>
      <c r="D176" s="15">
        <f t="shared" si="130"/>
        <v>184.6</v>
      </c>
      <c r="E176" s="15">
        <f t="shared" si="130"/>
        <v>14.015705476357585</v>
      </c>
      <c r="F176" s="15">
        <f t="shared" si="130"/>
        <v>177.21999999999997</v>
      </c>
      <c r="G176" s="15">
        <f t="shared" si="130"/>
        <v>13.572457404611736</v>
      </c>
      <c r="H176" s="15">
        <f t="shared" si="130"/>
        <v>4.5100000000000007</v>
      </c>
      <c r="I176" s="15">
        <f t="shared" si="130"/>
        <v>0.92027169901067341</v>
      </c>
      <c r="J176" s="1"/>
      <c r="N176" s="1"/>
    </row>
    <row r="177" spans="1:14" x14ac:dyDescent="0.25">
      <c r="A177" s="34" t="str">
        <f t="shared" ref="A177:I177" si="131">K131</f>
        <v>Flotr2 - 5.000.000</v>
      </c>
      <c r="B177" s="15">
        <f t="shared" si="131"/>
        <v>223.6</v>
      </c>
      <c r="C177" s="15">
        <f t="shared" si="131"/>
        <v>32.351816023215761</v>
      </c>
      <c r="D177" s="15">
        <f t="shared" si="131"/>
        <v>97.5</v>
      </c>
      <c r="E177" s="15">
        <f t="shared" si="131"/>
        <v>8.6052309672663636</v>
      </c>
      <c r="F177" s="15">
        <f t="shared" si="131"/>
        <v>95.5</v>
      </c>
      <c r="G177" s="15">
        <f t="shared" si="131"/>
        <v>12.595634164265013</v>
      </c>
      <c r="H177" s="15">
        <f t="shared" si="131"/>
        <v>4.88</v>
      </c>
      <c r="I177" s="15">
        <f t="shared" si="131"/>
        <v>0.13999999999999999</v>
      </c>
      <c r="J177" s="1"/>
      <c r="N177" s="1"/>
    </row>
    <row r="178" spans="1:14" x14ac:dyDescent="0.25">
      <c r="A178" s="33" t="str">
        <f t="shared" ref="A178:I178" si="132">K143</f>
        <v>CanvasJS - 5.000.000</v>
      </c>
      <c r="B178" s="15">
        <f t="shared" si="132"/>
        <v>275.7</v>
      </c>
      <c r="C178" s="15">
        <f t="shared" si="132"/>
        <v>62.281698756536819</v>
      </c>
      <c r="D178" s="15">
        <f t="shared" si="132"/>
        <v>109.2</v>
      </c>
      <c r="E178" s="15">
        <f t="shared" si="132"/>
        <v>5.6885850613311568</v>
      </c>
      <c r="F178" s="15">
        <f t="shared" si="132"/>
        <v>134.69999999999999</v>
      </c>
      <c r="G178" s="15">
        <f t="shared" si="132"/>
        <v>18.000277775634462</v>
      </c>
      <c r="H178" s="15">
        <f t="shared" si="132"/>
        <v>6.0799999999999992</v>
      </c>
      <c r="I178" s="15">
        <f t="shared" si="132"/>
        <v>0.42379240200834162</v>
      </c>
      <c r="J178" s="1"/>
      <c r="N178" s="1"/>
    </row>
    <row r="179" spans="1:14" x14ac:dyDescent="0.25">
      <c r="B179" s="4"/>
      <c r="F179" s="1"/>
      <c r="J179" s="1"/>
      <c r="N179" s="1"/>
    </row>
    <row r="180" spans="1:14" x14ac:dyDescent="0.25">
      <c r="B180" s="4"/>
      <c r="F180" s="1"/>
      <c r="J180" s="1"/>
      <c r="N180" s="1"/>
    </row>
    <row r="181" spans="1:14" x14ac:dyDescent="0.25">
      <c r="B181" s="4"/>
      <c r="F181" s="1"/>
      <c r="J181" s="1"/>
      <c r="N181" s="1"/>
    </row>
    <row r="182" spans="1:14" x14ac:dyDescent="0.25">
      <c r="B182" s="4"/>
      <c r="F182" s="1"/>
      <c r="J182" s="1"/>
      <c r="N182" s="1"/>
    </row>
    <row r="183" spans="1:14" x14ac:dyDescent="0.25">
      <c r="B183" s="4"/>
      <c r="F183" s="1"/>
      <c r="J183" s="1"/>
      <c r="N183" s="1"/>
    </row>
    <row r="184" spans="1:14" x14ac:dyDescent="0.25">
      <c r="B184" s="4"/>
      <c r="F184" s="1"/>
      <c r="J184" s="1"/>
      <c r="N184" s="1"/>
    </row>
    <row r="185" spans="1:14" x14ac:dyDescent="0.25">
      <c r="B185" s="4"/>
      <c r="F185" s="1"/>
      <c r="J185" s="1"/>
      <c r="N185" s="1"/>
    </row>
    <row r="186" spans="1:14" x14ac:dyDescent="0.25">
      <c r="B186" s="4"/>
      <c r="F186" s="1"/>
      <c r="J186" s="1"/>
      <c r="N186" s="1"/>
    </row>
    <row r="187" spans="1:14" x14ac:dyDescent="0.25">
      <c r="B187" s="4"/>
      <c r="F187" s="1"/>
      <c r="J187" s="1"/>
      <c r="N187" s="1"/>
    </row>
    <row r="188" spans="1:14" x14ac:dyDescent="0.25">
      <c r="B188" s="4"/>
      <c r="F188" s="1"/>
      <c r="J188" s="1"/>
      <c r="N188" s="1"/>
    </row>
    <row r="189" spans="1:14" x14ac:dyDescent="0.25">
      <c r="B189" s="4"/>
      <c r="F189" s="1"/>
      <c r="J189" s="1"/>
      <c r="N189" s="1"/>
    </row>
    <row r="190" spans="1:14" x14ac:dyDescent="0.25">
      <c r="B190" s="4"/>
      <c r="F190" s="1"/>
      <c r="J190" s="1"/>
      <c r="N190" s="1"/>
    </row>
    <row r="191" spans="1:14" x14ac:dyDescent="0.25">
      <c r="B191" s="4"/>
      <c r="F191" s="1"/>
      <c r="J191" s="1"/>
      <c r="N191" s="1"/>
    </row>
    <row r="192" spans="1:14" x14ac:dyDescent="0.25">
      <c r="B192" s="4"/>
      <c r="F192" s="1"/>
      <c r="J192" s="1"/>
      <c r="N192" s="1"/>
    </row>
    <row r="193" spans="2:14" x14ac:dyDescent="0.25">
      <c r="B193" s="4"/>
      <c r="F193" s="1"/>
      <c r="J193" s="1"/>
      <c r="N193" s="1"/>
    </row>
    <row r="194" spans="2:14" x14ac:dyDescent="0.25">
      <c r="B194" s="4"/>
      <c r="F194" s="1"/>
      <c r="J194" s="1"/>
      <c r="N194" s="1"/>
    </row>
    <row r="195" spans="2:14" x14ac:dyDescent="0.25">
      <c r="B195" s="4"/>
      <c r="F195" s="1"/>
      <c r="J195" s="1"/>
      <c r="N195" s="1"/>
    </row>
    <row r="196" spans="2:14" x14ac:dyDescent="0.25">
      <c r="B196" s="4"/>
      <c r="F196" s="1"/>
      <c r="J196" s="1"/>
      <c r="N196" s="1"/>
    </row>
    <row r="197" spans="2:14" x14ac:dyDescent="0.25">
      <c r="B197" s="4"/>
      <c r="F197" s="1"/>
      <c r="J197" s="1"/>
      <c r="N197" s="1"/>
    </row>
    <row r="198" spans="2:14" x14ac:dyDescent="0.25">
      <c r="B198" s="4"/>
      <c r="F198" s="1"/>
      <c r="J198" s="1"/>
      <c r="N198" s="1"/>
    </row>
    <row r="199" spans="2:14" x14ac:dyDescent="0.25">
      <c r="B199" s="4"/>
      <c r="F199" s="1"/>
      <c r="J199" s="1"/>
      <c r="N199" s="1"/>
    </row>
    <row r="200" spans="2:14" x14ac:dyDescent="0.25">
      <c r="B200" s="4"/>
      <c r="F200" s="1"/>
      <c r="J200" s="1"/>
      <c r="N200" s="1"/>
    </row>
    <row r="201" spans="2:14" x14ac:dyDescent="0.25">
      <c r="B201" s="4"/>
      <c r="F201" s="1"/>
      <c r="J201" s="1"/>
      <c r="N201" s="1"/>
    </row>
    <row r="202" spans="2:14" x14ac:dyDescent="0.25">
      <c r="B202" s="4"/>
      <c r="F202" s="1"/>
      <c r="J202" s="1"/>
      <c r="N202" s="1"/>
    </row>
    <row r="203" spans="2:14" x14ac:dyDescent="0.25">
      <c r="B203" s="4"/>
      <c r="F203" s="1"/>
      <c r="J203" s="1"/>
      <c r="N203" s="1"/>
    </row>
    <row r="204" spans="2:14" x14ac:dyDescent="0.25">
      <c r="B204" s="4"/>
      <c r="F204" s="1"/>
      <c r="J204" s="1"/>
      <c r="N204" s="1"/>
    </row>
    <row r="205" spans="2:14" x14ac:dyDescent="0.25">
      <c r="B205" s="4"/>
      <c r="F205" s="1"/>
      <c r="J205" s="1"/>
      <c r="N205" s="1"/>
    </row>
    <row r="206" spans="2:14" x14ac:dyDescent="0.25">
      <c r="B206" s="4"/>
      <c r="F206" s="1"/>
      <c r="J206" s="1"/>
      <c r="N206" s="1"/>
    </row>
    <row r="207" spans="2:14" x14ac:dyDescent="0.25">
      <c r="B207" s="4"/>
      <c r="F207" s="1"/>
      <c r="J207" s="1"/>
      <c r="N207" s="1"/>
    </row>
    <row r="208" spans="2:14" x14ac:dyDescent="0.25">
      <c r="B208" s="4"/>
      <c r="F208" s="1"/>
      <c r="J208" s="1"/>
      <c r="N208" s="1"/>
    </row>
    <row r="209" spans="2:14" x14ac:dyDescent="0.25">
      <c r="B209" s="4"/>
      <c r="F209" s="1"/>
      <c r="J209" s="1"/>
      <c r="N209" s="1"/>
    </row>
    <row r="210" spans="2:14" x14ac:dyDescent="0.25">
      <c r="B210" s="4"/>
      <c r="F210" s="1"/>
      <c r="J210" s="1"/>
      <c r="N210" s="1"/>
    </row>
    <row r="211" spans="2:14" x14ac:dyDescent="0.25">
      <c r="B211" s="4"/>
      <c r="F211" s="1"/>
      <c r="J211" s="1"/>
      <c r="N211" s="1"/>
    </row>
    <row r="212" spans="2:14" x14ac:dyDescent="0.25">
      <c r="B212" s="4"/>
      <c r="F212" s="1"/>
      <c r="J212" s="1"/>
      <c r="N212" s="1"/>
    </row>
    <row r="213" spans="2:14" x14ac:dyDescent="0.25">
      <c r="B213" s="4"/>
      <c r="F213" s="1"/>
      <c r="J213" s="1"/>
      <c r="N213" s="1"/>
    </row>
    <row r="214" spans="2:14" x14ac:dyDescent="0.25">
      <c r="B214" s="4"/>
      <c r="F214" s="1"/>
      <c r="J214" s="1"/>
      <c r="N214" s="1"/>
    </row>
    <row r="215" spans="2:14" x14ac:dyDescent="0.25">
      <c r="B215" s="4"/>
      <c r="F215" s="1"/>
      <c r="J215" s="1"/>
      <c r="N215" s="1"/>
    </row>
    <row r="216" spans="2:14" x14ac:dyDescent="0.25">
      <c r="B216" s="4"/>
      <c r="F216" s="1"/>
      <c r="J216" s="1"/>
      <c r="N216" s="1"/>
    </row>
    <row r="217" spans="2:14" x14ac:dyDescent="0.25">
      <c r="B217" s="4"/>
      <c r="F217" s="1"/>
      <c r="J217" s="1"/>
      <c r="N217" s="1"/>
    </row>
    <row r="218" spans="2:14" x14ac:dyDescent="0.25">
      <c r="B218" s="4"/>
      <c r="F218" s="1"/>
      <c r="J218" s="1"/>
      <c r="N218" s="1"/>
    </row>
    <row r="219" spans="2:14" x14ac:dyDescent="0.25">
      <c r="B219" s="4"/>
      <c r="F219" s="1"/>
      <c r="J219" s="1"/>
      <c r="N219" s="1"/>
    </row>
    <row r="220" spans="2:14" x14ac:dyDescent="0.25">
      <c r="B220" s="4"/>
      <c r="F220" s="1"/>
      <c r="J220" s="1"/>
      <c r="N220" s="1"/>
    </row>
    <row r="221" spans="2:14" x14ac:dyDescent="0.25">
      <c r="B221" s="4"/>
      <c r="F221" s="1"/>
      <c r="J221" s="1"/>
      <c r="N221" s="1"/>
    </row>
    <row r="222" spans="2:14" x14ac:dyDescent="0.25">
      <c r="B222" s="4"/>
      <c r="F222" s="1"/>
      <c r="J222" s="1"/>
      <c r="N222" s="1"/>
    </row>
    <row r="223" spans="2:14" x14ac:dyDescent="0.25">
      <c r="B223" s="4"/>
      <c r="F223" s="1"/>
      <c r="J223" s="1"/>
      <c r="N223" s="1"/>
    </row>
    <row r="224" spans="2:14" x14ac:dyDescent="0.25">
      <c r="B224" s="4"/>
      <c r="F224" s="1"/>
      <c r="J224" s="1"/>
      <c r="N224" s="1"/>
    </row>
  </sheetData>
  <mergeCells count="38">
    <mergeCell ref="B145:C145"/>
    <mergeCell ref="D145:E145"/>
    <mergeCell ref="F145:G145"/>
    <mergeCell ref="H145:I145"/>
    <mergeCell ref="N121:O121"/>
    <mergeCell ref="B133:C133"/>
    <mergeCell ref="D133:E133"/>
    <mergeCell ref="F133:G133"/>
    <mergeCell ref="H133:I133"/>
    <mergeCell ref="B121:C121"/>
    <mergeCell ref="D121:E121"/>
    <mergeCell ref="F121:G121"/>
    <mergeCell ref="H121:I121"/>
    <mergeCell ref="P121:Q121"/>
    <mergeCell ref="R121:S121"/>
    <mergeCell ref="L133:M133"/>
    <mergeCell ref="N133:O133"/>
    <mergeCell ref="P133:Q133"/>
    <mergeCell ref="R133:S133"/>
    <mergeCell ref="L121:M121"/>
    <mergeCell ref="K102:N102"/>
    <mergeCell ref="O102:R102"/>
    <mergeCell ref="B1:B3"/>
    <mergeCell ref="C102:F102"/>
    <mergeCell ref="G102:J102"/>
    <mergeCell ref="C1:R1"/>
    <mergeCell ref="C2:F2"/>
    <mergeCell ref="G2:J2"/>
    <mergeCell ref="K2:N2"/>
    <mergeCell ref="O2:R2"/>
    <mergeCell ref="T66:X66"/>
    <mergeCell ref="T78:X78"/>
    <mergeCell ref="T90:X90"/>
    <mergeCell ref="T6:X6"/>
    <mergeCell ref="T18:X18"/>
    <mergeCell ref="T30:X30"/>
    <mergeCell ref="T42:X42"/>
    <mergeCell ref="T54:X54"/>
  </mergeCells>
  <pageMargins left="0.70000000000000007" right="0.70000000000000007" top="1.1437007874015745" bottom="1.1437007874015745" header="0.74999999999999989" footer="0.74999999999999989"/>
  <pageSetup paperSize="9" fitToWidth="0" fitToHeight="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"/>
  <sheetViews>
    <sheetView topLeftCell="K28" zoomScaleNormal="100" workbookViewId="0">
      <selection activeCell="P49" sqref="P49"/>
    </sheetView>
  </sheetViews>
  <sheetFormatPr defaultRowHeight="15" x14ac:dyDescent="0.25"/>
  <cols>
    <col min="1" max="1" width="9.625" style="2" customWidth="1"/>
    <col min="2" max="9" width="7.625" style="2" customWidth="1"/>
    <col min="10" max="10" width="8.125" style="2" customWidth="1"/>
    <col min="11" max="11" width="9.625" style="2" customWidth="1"/>
    <col min="12" max="19" width="7.625" style="2" customWidth="1"/>
    <col min="20" max="1024" width="8.125" style="2" customWidth="1"/>
  </cols>
  <sheetData>
    <row r="1" spans="1:19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19" x14ac:dyDescent="0.25">
      <c r="A2" s="55" t="s">
        <v>1</v>
      </c>
      <c r="B2" s="85" t="s">
        <v>125</v>
      </c>
      <c r="C2" s="86"/>
      <c r="D2" s="83" t="s">
        <v>126</v>
      </c>
      <c r="E2" s="84"/>
      <c r="F2" s="83" t="s">
        <v>127</v>
      </c>
      <c r="G2" s="84"/>
      <c r="H2" s="83" t="s">
        <v>128</v>
      </c>
      <c r="I2" s="84"/>
      <c r="J2" s="56"/>
      <c r="K2" s="55" t="s">
        <v>3</v>
      </c>
      <c r="L2" s="85" t="s">
        <v>125</v>
      </c>
      <c r="M2" s="86"/>
      <c r="N2" s="83" t="s">
        <v>126</v>
      </c>
      <c r="O2" s="84"/>
      <c r="P2" s="83" t="s">
        <v>127</v>
      </c>
      <c r="Q2" s="84"/>
      <c r="R2" s="83" t="s">
        <v>128</v>
      </c>
      <c r="S2" s="84"/>
    </row>
    <row r="3" spans="1:19" x14ac:dyDescent="0.25">
      <c r="A3" s="57" t="s">
        <v>142</v>
      </c>
      <c r="B3" s="58" t="s">
        <v>141</v>
      </c>
      <c r="C3" s="59" t="s">
        <v>140</v>
      </c>
      <c r="D3" s="58" t="s">
        <v>141</v>
      </c>
      <c r="E3" s="59" t="s">
        <v>140</v>
      </c>
      <c r="F3" s="58" t="s">
        <v>141</v>
      </c>
      <c r="G3" s="59" t="s">
        <v>140</v>
      </c>
      <c r="H3" s="58" t="s">
        <v>141</v>
      </c>
      <c r="I3" s="59" t="s">
        <v>140</v>
      </c>
      <c r="J3" s="60"/>
      <c r="K3" s="57" t="s">
        <v>142</v>
      </c>
      <c r="L3" s="58" t="s">
        <v>141</v>
      </c>
      <c r="M3" s="59" t="s">
        <v>140</v>
      </c>
      <c r="N3" s="58" t="s">
        <v>141</v>
      </c>
      <c r="O3" s="59" t="s">
        <v>140</v>
      </c>
      <c r="P3" s="58" t="s">
        <v>141</v>
      </c>
      <c r="Q3" s="59" t="s">
        <v>140</v>
      </c>
      <c r="R3" s="58" t="s">
        <v>141</v>
      </c>
      <c r="S3" s="59" t="s">
        <v>140</v>
      </c>
    </row>
    <row r="4" spans="1:19" ht="15.75" thickBot="1" x14ac:dyDescent="0.3">
      <c r="A4" s="61" t="s">
        <v>136</v>
      </c>
      <c r="B4" s="62">
        <v>7</v>
      </c>
      <c r="C4" s="63"/>
      <c r="D4" s="64"/>
      <c r="E4" s="63"/>
      <c r="F4" s="64"/>
      <c r="G4" s="63"/>
      <c r="H4" s="64" t="s">
        <v>137</v>
      </c>
      <c r="I4" s="63"/>
      <c r="J4" s="60"/>
      <c r="K4" s="61" t="s">
        <v>136</v>
      </c>
      <c r="L4" s="62">
        <v>6</v>
      </c>
      <c r="M4" s="63"/>
      <c r="N4" s="64"/>
      <c r="O4" s="63"/>
      <c r="P4" s="64"/>
      <c r="Q4" s="63"/>
      <c r="R4" s="64" t="s">
        <v>137</v>
      </c>
      <c r="S4" s="63"/>
    </row>
    <row r="5" spans="1:19" ht="15.75" thickTop="1" x14ac:dyDescent="0.25">
      <c r="A5" s="65">
        <v>10</v>
      </c>
      <c r="B5" s="66">
        <v>221.8</v>
      </c>
      <c r="C5" s="67">
        <v>8.5533619121372375</v>
      </c>
      <c r="D5" s="66">
        <v>44.7</v>
      </c>
      <c r="E5" s="67">
        <v>2.0518284528683193</v>
      </c>
      <c r="F5" s="66">
        <v>71.7</v>
      </c>
      <c r="G5" s="67">
        <v>3.3481338085566414</v>
      </c>
      <c r="H5" s="66">
        <v>4.7400000000000011</v>
      </c>
      <c r="I5" s="67">
        <v>4.8989794855663391E-2</v>
      </c>
      <c r="J5" s="60"/>
      <c r="K5" s="65">
        <v>10</v>
      </c>
      <c r="L5" s="66">
        <v>251.8</v>
      </c>
      <c r="M5" s="67">
        <v>53.120240963308895</v>
      </c>
      <c r="N5" s="66">
        <v>32</v>
      </c>
      <c r="O5" s="67">
        <v>5.3103672189407014</v>
      </c>
      <c r="P5" s="66">
        <v>35.799999999999997</v>
      </c>
      <c r="Q5" s="67">
        <v>5.0556898639058154</v>
      </c>
      <c r="R5" s="66">
        <v>4.1500000000000004</v>
      </c>
      <c r="S5" s="67">
        <v>8.0622577482985597E-2</v>
      </c>
    </row>
    <row r="6" spans="1:19" x14ac:dyDescent="0.25">
      <c r="A6" s="65">
        <v>100</v>
      </c>
      <c r="B6" s="66">
        <v>216</v>
      </c>
      <c r="C6" s="67">
        <v>7.469939758793239</v>
      </c>
      <c r="D6" s="66">
        <v>44.3</v>
      </c>
      <c r="E6" s="67">
        <v>1.8466185312619388</v>
      </c>
      <c r="F6" s="66">
        <v>71</v>
      </c>
      <c r="G6" s="67">
        <v>3.1622776601683795</v>
      </c>
      <c r="H6" s="66">
        <v>4.7999999999999989</v>
      </c>
      <c r="I6" s="67">
        <v>8.8817841970012523E-16</v>
      </c>
      <c r="J6" s="60"/>
      <c r="K6" s="65">
        <v>100</v>
      </c>
      <c r="L6" s="66">
        <v>243.9</v>
      </c>
      <c r="M6" s="67">
        <v>39.054961272545128</v>
      </c>
      <c r="N6" s="66">
        <v>32.1</v>
      </c>
      <c r="O6" s="67">
        <v>4.3692104549906956</v>
      </c>
      <c r="P6" s="66">
        <v>37</v>
      </c>
      <c r="Q6" s="67">
        <v>6.5878676368002411</v>
      </c>
      <c r="R6" s="66">
        <v>4.1399999999999997</v>
      </c>
      <c r="S6" s="67">
        <v>8.0000000000000071E-2</v>
      </c>
    </row>
    <row r="7" spans="1:19" x14ac:dyDescent="0.25">
      <c r="A7" s="70">
        <v>1000</v>
      </c>
      <c r="B7" s="66">
        <v>218.5</v>
      </c>
      <c r="C7" s="67">
        <v>4.780167361086848</v>
      </c>
      <c r="D7" s="66">
        <v>53.8</v>
      </c>
      <c r="E7" s="67">
        <v>1.9899748742132397</v>
      </c>
      <c r="F7" s="66">
        <v>82.6</v>
      </c>
      <c r="G7" s="67">
        <v>3.6386810797320508</v>
      </c>
      <c r="H7" s="66">
        <v>5.1000000000000005</v>
      </c>
      <c r="I7" s="67">
        <v>8.8817841970012523E-16</v>
      </c>
      <c r="J7" s="60"/>
      <c r="K7" s="70">
        <v>1000</v>
      </c>
      <c r="L7" s="66">
        <v>253</v>
      </c>
      <c r="M7" s="67">
        <v>57.589929675247909</v>
      </c>
      <c r="N7" s="66">
        <v>44</v>
      </c>
      <c r="O7" s="67">
        <v>8.1731266966810203</v>
      </c>
      <c r="P7" s="66">
        <v>55.4</v>
      </c>
      <c r="Q7" s="67">
        <v>5.2191953402799554</v>
      </c>
      <c r="R7" s="66">
        <v>4.2800000000000011</v>
      </c>
      <c r="S7" s="67">
        <v>0.1326649916142161</v>
      </c>
    </row>
    <row r="8" spans="1:19" x14ac:dyDescent="0.25">
      <c r="A8" s="70">
        <v>10000</v>
      </c>
      <c r="B8" s="66">
        <v>249.9</v>
      </c>
      <c r="C8" s="67">
        <v>12.941792766073794</v>
      </c>
      <c r="D8" s="66">
        <v>94.1</v>
      </c>
      <c r="E8" s="67">
        <v>2.7367864366808017</v>
      </c>
      <c r="F8" s="66">
        <v>137.69999999999999</v>
      </c>
      <c r="G8" s="67">
        <v>3.6619666847201104</v>
      </c>
      <c r="H8" s="66">
        <v>8</v>
      </c>
      <c r="I8" s="67">
        <v>0</v>
      </c>
      <c r="J8" s="60"/>
      <c r="K8" s="70">
        <v>10000</v>
      </c>
      <c r="L8" s="66">
        <v>232.4</v>
      </c>
      <c r="M8" s="67">
        <v>38.468688566157283</v>
      </c>
      <c r="N8" s="66">
        <v>70.900000000000006</v>
      </c>
      <c r="O8" s="67">
        <v>10.615554625171498</v>
      </c>
      <c r="P8" s="66">
        <v>85.4</v>
      </c>
      <c r="Q8" s="67">
        <v>12.338557452149745</v>
      </c>
      <c r="R8" s="66">
        <v>4.5999999999999996</v>
      </c>
      <c r="S8" s="67">
        <v>0.15491933384829659</v>
      </c>
    </row>
    <row r="9" spans="1:19" x14ac:dyDescent="0.25">
      <c r="A9" s="70">
        <v>100000</v>
      </c>
      <c r="B9" s="66">
        <v>187.3</v>
      </c>
      <c r="C9" s="67">
        <v>7.9881161734166097</v>
      </c>
      <c r="D9" s="66">
        <v>162.19999999999999</v>
      </c>
      <c r="E9" s="67">
        <v>14.154857823376398</v>
      </c>
      <c r="F9" s="66">
        <v>132.30000000000001</v>
      </c>
      <c r="G9" s="67">
        <v>3.6619666847201104</v>
      </c>
      <c r="H9" s="66">
        <v>8.39</v>
      </c>
      <c r="I9" s="67">
        <v>2.9999999999999898E-2</v>
      </c>
      <c r="J9" s="60"/>
      <c r="K9" s="70">
        <v>100000</v>
      </c>
      <c r="L9" s="66">
        <v>228.6</v>
      </c>
      <c r="M9" s="67">
        <v>16.959952830123083</v>
      </c>
      <c r="N9" s="66">
        <v>100.3</v>
      </c>
      <c r="O9" s="67">
        <v>5.9674114991342773</v>
      </c>
      <c r="P9" s="66">
        <v>99</v>
      </c>
      <c r="Q9" s="67">
        <v>13.798550648528272</v>
      </c>
      <c r="R9" s="66">
        <v>5.0199999999999996</v>
      </c>
      <c r="S9" s="67">
        <v>9.7979589711326781E-2</v>
      </c>
    </row>
    <row r="10" spans="1:19" x14ac:dyDescent="0.25">
      <c r="A10" s="70">
        <v>500000</v>
      </c>
      <c r="B10" s="66">
        <v>186.6</v>
      </c>
      <c r="C10" s="67">
        <v>12.760877712759417</v>
      </c>
      <c r="D10" s="66">
        <v>153.9</v>
      </c>
      <c r="E10" s="67">
        <v>6.0074953183502346</v>
      </c>
      <c r="F10" s="66">
        <v>131.30000000000001</v>
      </c>
      <c r="G10" s="67">
        <v>5.4963624334645198</v>
      </c>
      <c r="H10" s="66">
        <v>8.3600000000000012</v>
      </c>
      <c r="I10" s="67">
        <v>4.8989794855663391E-2</v>
      </c>
      <c r="J10" s="60"/>
      <c r="K10" s="70">
        <v>500000</v>
      </c>
      <c r="L10" s="66">
        <v>235.5</v>
      </c>
      <c r="M10" s="67">
        <v>20.210145966815777</v>
      </c>
      <c r="N10" s="66">
        <v>100.4</v>
      </c>
      <c r="O10" s="67">
        <v>11.119352499134111</v>
      </c>
      <c r="P10" s="66">
        <v>99.6</v>
      </c>
      <c r="Q10" s="67">
        <v>9.9317672143481097</v>
      </c>
      <c r="R10" s="66">
        <v>5.1399999999999988</v>
      </c>
      <c r="S10" s="67">
        <v>0.46303347611160894</v>
      </c>
    </row>
    <row r="11" spans="1:19" x14ac:dyDescent="0.25">
      <c r="A11" s="70">
        <v>1000000</v>
      </c>
      <c r="B11" s="66">
        <v>191.9</v>
      </c>
      <c r="C11" s="67">
        <v>14.313979181206042</v>
      </c>
      <c r="D11" s="66">
        <v>155.69999999999999</v>
      </c>
      <c r="E11" s="67">
        <v>7.9</v>
      </c>
      <c r="F11" s="66">
        <v>129.80000000000001</v>
      </c>
      <c r="G11" s="67">
        <v>4.5563142999578066</v>
      </c>
      <c r="H11" s="66">
        <v>8.3500000000000014</v>
      </c>
      <c r="I11" s="67">
        <v>4.9999999999999829E-2</v>
      </c>
      <c r="J11" s="60"/>
      <c r="K11" s="70">
        <v>1000000</v>
      </c>
      <c r="L11" s="66">
        <v>228.8</v>
      </c>
      <c r="M11" s="67">
        <v>21.254646550813305</v>
      </c>
      <c r="N11" s="66">
        <v>101.9</v>
      </c>
      <c r="O11" s="67">
        <v>11.157508682497182</v>
      </c>
      <c r="P11" s="66">
        <v>103.8</v>
      </c>
      <c r="Q11" s="67">
        <v>14.168980203246809</v>
      </c>
      <c r="R11" s="66">
        <v>5.08</v>
      </c>
      <c r="S11" s="67">
        <v>0.41424630354415948</v>
      </c>
    </row>
    <row r="12" spans="1:19" x14ac:dyDescent="0.25">
      <c r="A12" s="70">
        <v>5000000</v>
      </c>
      <c r="B12" s="66">
        <v>180.2</v>
      </c>
      <c r="C12" s="67">
        <v>12.343419299367579</v>
      </c>
      <c r="D12" s="66">
        <v>157.69999999999999</v>
      </c>
      <c r="E12" s="67">
        <v>11.679469166019489</v>
      </c>
      <c r="F12" s="66">
        <v>134.19999999999999</v>
      </c>
      <c r="G12" s="67">
        <v>8.4474848327771497</v>
      </c>
      <c r="H12" s="66">
        <v>8.3300000000000018</v>
      </c>
      <c r="I12" s="67">
        <v>0.11874342087037926</v>
      </c>
      <c r="J12" s="60"/>
      <c r="K12" s="70">
        <v>5000000</v>
      </c>
      <c r="L12" s="66">
        <v>223.6</v>
      </c>
      <c r="M12" s="67">
        <v>32.351816023215761</v>
      </c>
      <c r="N12" s="66">
        <v>97.5</v>
      </c>
      <c r="O12" s="67">
        <v>8.6052309672663636</v>
      </c>
      <c r="P12" s="66">
        <v>95.5</v>
      </c>
      <c r="Q12" s="67">
        <v>12.595634164265013</v>
      </c>
      <c r="R12" s="66">
        <v>4.88</v>
      </c>
      <c r="S12" s="67">
        <v>0.13999999999999999</v>
      </c>
    </row>
    <row r="13" spans="1:19" x14ac:dyDescent="0.25">
      <c r="A13" s="68"/>
      <c r="B13" s="68"/>
      <c r="C13" s="68"/>
      <c r="D13" s="68"/>
      <c r="E13" s="68"/>
      <c r="F13" s="68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</row>
    <row r="14" spans="1:19" x14ac:dyDescent="0.25">
      <c r="A14" s="55" t="s">
        <v>2</v>
      </c>
      <c r="B14" s="85" t="s">
        <v>125</v>
      </c>
      <c r="C14" s="86"/>
      <c r="D14" s="83" t="s">
        <v>126</v>
      </c>
      <c r="E14" s="84"/>
      <c r="F14" s="83" t="s">
        <v>127</v>
      </c>
      <c r="G14" s="84"/>
      <c r="H14" s="83" t="s">
        <v>128</v>
      </c>
      <c r="I14" s="84"/>
      <c r="J14" s="60"/>
      <c r="K14" s="69" t="s">
        <v>4</v>
      </c>
      <c r="L14" s="85" t="s">
        <v>125</v>
      </c>
      <c r="M14" s="86"/>
      <c r="N14" s="83" t="s">
        <v>126</v>
      </c>
      <c r="O14" s="84"/>
      <c r="P14" s="83" t="s">
        <v>127</v>
      </c>
      <c r="Q14" s="84"/>
      <c r="R14" s="83" t="s">
        <v>128</v>
      </c>
      <c r="S14" s="84"/>
    </row>
    <row r="15" spans="1:19" x14ac:dyDescent="0.25">
      <c r="A15" s="57" t="s">
        <v>142</v>
      </c>
      <c r="B15" s="58" t="s">
        <v>141</v>
      </c>
      <c r="C15" s="59" t="s">
        <v>140</v>
      </c>
      <c r="D15" s="58" t="s">
        <v>141</v>
      </c>
      <c r="E15" s="59" t="s">
        <v>140</v>
      </c>
      <c r="F15" s="58" t="s">
        <v>141</v>
      </c>
      <c r="G15" s="59" t="s">
        <v>140</v>
      </c>
      <c r="H15" s="58" t="s">
        <v>141</v>
      </c>
      <c r="I15" s="59" t="s">
        <v>140</v>
      </c>
      <c r="J15" s="60"/>
      <c r="K15" s="57" t="s">
        <v>142</v>
      </c>
      <c r="L15" s="58" t="s">
        <v>141</v>
      </c>
      <c r="M15" s="59" t="s">
        <v>140</v>
      </c>
      <c r="N15" s="58" t="s">
        <v>141</v>
      </c>
      <c r="O15" s="59" t="s">
        <v>140</v>
      </c>
      <c r="P15" s="58" t="s">
        <v>141</v>
      </c>
      <c r="Q15" s="59" t="s">
        <v>140</v>
      </c>
      <c r="R15" s="58" t="s">
        <v>141</v>
      </c>
      <c r="S15" s="59" t="s">
        <v>140</v>
      </c>
    </row>
    <row r="16" spans="1:19" ht="15.75" thickBot="1" x14ac:dyDescent="0.3">
      <c r="A16" s="61" t="s">
        <v>136</v>
      </c>
      <c r="B16" s="62">
        <v>6</v>
      </c>
      <c r="C16" s="63"/>
      <c r="D16" s="64"/>
      <c r="E16" s="63"/>
      <c r="F16" s="64"/>
      <c r="G16" s="63"/>
      <c r="H16" s="64" t="s">
        <v>137</v>
      </c>
      <c r="I16" s="63"/>
      <c r="J16" s="60"/>
      <c r="K16" s="61" t="s">
        <v>136</v>
      </c>
      <c r="L16" s="62">
        <v>7</v>
      </c>
      <c r="M16" s="63"/>
      <c r="N16" s="64"/>
      <c r="O16" s="63"/>
      <c r="P16" s="64"/>
      <c r="Q16" s="63"/>
      <c r="R16" s="64" t="s">
        <v>137</v>
      </c>
      <c r="S16" s="63"/>
    </row>
    <row r="17" spans="1:19" ht="15.75" thickTop="1" x14ac:dyDescent="0.25">
      <c r="A17" s="65">
        <v>10</v>
      </c>
      <c r="B17" s="66">
        <v>222.4</v>
      </c>
      <c r="C17" s="67">
        <v>13.558761005342634</v>
      </c>
      <c r="D17" s="66">
        <v>12.2</v>
      </c>
      <c r="E17" s="67">
        <v>0.97979589711327109</v>
      </c>
      <c r="F17" s="66">
        <v>25.6</v>
      </c>
      <c r="G17" s="67">
        <v>3.5552777669262356</v>
      </c>
      <c r="H17" s="66">
        <v>4.3599999999999994</v>
      </c>
      <c r="I17" s="67">
        <v>0.12000000000000012</v>
      </c>
      <c r="J17" s="60"/>
      <c r="K17" s="65">
        <v>10</v>
      </c>
      <c r="L17" s="66">
        <v>334.6</v>
      </c>
      <c r="M17" s="67">
        <v>67.290712583535623</v>
      </c>
      <c r="N17" s="66">
        <v>50.1</v>
      </c>
      <c r="O17" s="67">
        <v>8.0430093870391577</v>
      </c>
      <c r="P17" s="66">
        <v>65.900000000000006</v>
      </c>
      <c r="Q17" s="67">
        <v>12.715738279785409</v>
      </c>
      <c r="R17" s="66">
        <v>4.0600000000000005</v>
      </c>
      <c r="S17" s="67">
        <v>6.6332495807107941E-2</v>
      </c>
    </row>
    <row r="18" spans="1:19" x14ac:dyDescent="0.25">
      <c r="A18" s="65">
        <v>100</v>
      </c>
      <c r="B18" s="66">
        <v>220.4</v>
      </c>
      <c r="C18" s="67">
        <v>4.5650848842053309</v>
      </c>
      <c r="D18" s="66">
        <v>15.1</v>
      </c>
      <c r="E18" s="67">
        <v>1.6401219466856725</v>
      </c>
      <c r="F18" s="66">
        <v>29.4</v>
      </c>
      <c r="G18" s="67">
        <v>3.666060555964672</v>
      </c>
      <c r="H18" s="66">
        <v>4.46</v>
      </c>
      <c r="I18" s="67">
        <v>4.8989794855663397E-2</v>
      </c>
      <c r="J18" s="60"/>
      <c r="K18" s="65">
        <v>100</v>
      </c>
      <c r="L18" s="66">
        <v>305.2</v>
      </c>
      <c r="M18" s="67">
        <v>71.882960428741384</v>
      </c>
      <c r="N18" s="66">
        <v>49.4</v>
      </c>
      <c r="O18" s="67">
        <v>6.9021735706949592</v>
      </c>
      <c r="P18" s="66">
        <v>65.099999999999994</v>
      </c>
      <c r="Q18" s="67">
        <v>9.669022701390249</v>
      </c>
      <c r="R18" s="66">
        <v>3.8</v>
      </c>
      <c r="S18" s="67">
        <v>0</v>
      </c>
    </row>
    <row r="19" spans="1:19" x14ac:dyDescent="0.25">
      <c r="A19" s="70">
        <v>1000</v>
      </c>
      <c r="B19" s="66">
        <v>219.8</v>
      </c>
      <c r="C19" s="67">
        <v>7.6524505878835969</v>
      </c>
      <c r="D19" s="66">
        <v>23.3</v>
      </c>
      <c r="E19" s="67">
        <v>2.7946377224964238</v>
      </c>
      <c r="F19" s="66">
        <v>39.5</v>
      </c>
      <c r="G19" s="67">
        <v>4.3874821936960613</v>
      </c>
      <c r="H19" s="66">
        <v>4.5200000000000005</v>
      </c>
      <c r="I19" s="67">
        <v>3.9999999999999855E-2</v>
      </c>
      <c r="J19" s="60"/>
      <c r="K19" s="70">
        <v>1000</v>
      </c>
      <c r="L19" s="66">
        <v>265.10000000000002</v>
      </c>
      <c r="M19" s="67">
        <v>84.517986251448278</v>
      </c>
      <c r="N19" s="66">
        <v>54.4</v>
      </c>
      <c r="O19" s="67">
        <v>7.722693830523129</v>
      </c>
      <c r="P19" s="66">
        <v>66.900000000000006</v>
      </c>
      <c r="Q19" s="67">
        <v>9.4599154330258148</v>
      </c>
      <c r="R19" s="66">
        <v>3.9699999999999998</v>
      </c>
      <c r="S19" s="67">
        <v>0.11874342087037928</v>
      </c>
    </row>
    <row r="20" spans="1:19" x14ac:dyDescent="0.25">
      <c r="A20" s="70">
        <v>10000</v>
      </c>
      <c r="B20" s="66">
        <v>227.5</v>
      </c>
      <c r="C20" s="67">
        <v>9.0691785736085269</v>
      </c>
      <c r="D20" s="66">
        <v>92.4</v>
      </c>
      <c r="E20" s="67">
        <v>13.35065541462291</v>
      </c>
      <c r="F20" s="66">
        <v>104.8</v>
      </c>
      <c r="G20" s="67">
        <v>14.098226838861686</v>
      </c>
      <c r="H20" s="66">
        <v>5.7000000000000011</v>
      </c>
      <c r="I20" s="67">
        <v>8.8817841970012523E-16</v>
      </c>
      <c r="J20" s="60"/>
      <c r="K20" s="70">
        <v>10000</v>
      </c>
      <c r="L20" s="66">
        <v>222</v>
      </c>
      <c r="M20" s="67">
        <v>11.287160847617971</v>
      </c>
      <c r="N20" s="66">
        <v>75.2</v>
      </c>
      <c r="O20" s="67">
        <v>12.967652061957862</v>
      </c>
      <c r="P20" s="66">
        <v>90.3</v>
      </c>
      <c r="Q20" s="67">
        <v>17.41866814656046</v>
      </c>
      <c r="R20" s="66">
        <v>5.1400000000000006</v>
      </c>
      <c r="S20" s="67">
        <v>0.12000000000000012</v>
      </c>
    </row>
    <row r="21" spans="1:19" x14ac:dyDescent="0.25">
      <c r="A21" s="70">
        <v>100000</v>
      </c>
      <c r="B21" s="66">
        <v>186.5</v>
      </c>
      <c r="C21" s="67">
        <v>8.674675786448736</v>
      </c>
      <c r="D21" s="66">
        <v>149</v>
      </c>
      <c r="E21" s="67">
        <v>13.892443989449804</v>
      </c>
      <c r="F21" s="66">
        <v>139.4</v>
      </c>
      <c r="G21" s="67">
        <v>3.5832945734337835</v>
      </c>
      <c r="H21" s="66">
        <v>4.2700000000000005</v>
      </c>
      <c r="I21" s="67">
        <v>4.582575694955824E-2</v>
      </c>
      <c r="J21" s="60"/>
      <c r="K21" s="70">
        <v>100000</v>
      </c>
      <c r="L21" s="66">
        <v>291.39999999999998</v>
      </c>
      <c r="M21" s="67">
        <v>89.621649170275816</v>
      </c>
      <c r="N21" s="66">
        <v>111.3</v>
      </c>
      <c r="O21" s="67">
        <v>8.2103593100424046</v>
      </c>
      <c r="P21" s="66">
        <v>128.69999999999999</v>
      </c>
      <c r="Q21" s="67">
        <v>19.235643997537487</v>
      </c>
      <c r="R21" s="66">
        <v>6.34</v>
      </c>
      <c r="S21" s="67">
        <v>0.52383203414835178</v>
      </c>
    </row>
    <row r="22" spans="1:19" x14ac:dyDescent="0.25">
      <c r="A22" s="70">
        <v>500000</v>
      </c>
      <c r="B22" s="66">
        <v>200.9</v>
      </c>
      <c r="C22" s="67">
        <v>7.2311824759163699</v>
      </c>
      <c r="D22" s="66">
        <v>157.69999999999999</v>
      </c>
      <c r="E22" s="67">
        <v>7.1700767080973415</v>
      </c>
      <c r="F22" s="66">
        <v>146.30000000000001</v>
      </c>
      <c r="G22" s="67">
        <v>7.2256487598000509</v>
      </c>
      <c r="H22" s="66">
        <v>4.33</v>
      </c>
      <c r="I22" s="67">
        <v>0.21470910553583891</v>
      </c>
      <c r="J22" s="60"/>
      <c r="K22" s="70">
        <v>500000</v>
      </c>
      <c r="L22" s="66">
        <v>251.7</v>
      </c>
      <c r="M22" s="67">
        <v>61.857982508323047</v>
      </c>
      <c r="N22" s="66">
        <v>109.8</v>
      </c>
      <c r="O22" s="67">
        <v>7.4538580614336887</v>
      </c>
      <c r="P22" s="66">
        <v>138.5</v>
      </c>
      <c r="Q22" s="67">
        <v>12.706297651164952</v>
      </c>
      <c r="R22" s="66">
        <v>6.0900000000000007</v>
      </c>
      <c r="S22" s="67">
        <v>0.11357816691600531</v>
      </c>
    </row>
    <row r="23" spans="1:19" x14ac:dyDescent="0.25">
      <c r="A23" s="70">
        <v>1000000</v>
      </c>
      <c r="B23" s="66">
        <v>210</v>
      </c>
      <c r="C23" s="67">
        <v>13.791301606447449</v>
      </c>
      <c r="D23" s="66">
        <v>158.1</v>
      </c>
      <c r="E23" s="67">
        <v>8.3600239234107452</v>
      </c>
      <c r="F23" s="66">
        <v>147.4</v>
      </c>
      <c r="G23" s="67">
        <v>6.6962676171132829</v>
      </c>
      <c r="H23" s="66">
        <v>4.33</v>
      </c>
      <c r="I23" s="67">
        <v>9.0000000000000011E-2</v>
      </c>
      <c r="J23" s="60"/>
      <c r="K23" s="70">
        <v>1000000</v>
      </c>
      <c r="L23" s="66">
        <v>232.1</v>
      </c>
      <c r="M23" s="67">
        <v>32.166597581963813</v>
      </c>
      <c r="N23" s="66">
        <v>120.2</v>
      </c>
      <c r="O23" s="67">
        <v>10.037928073063684</v>
      </c>
      <c r="P23" s="66">
        <v>128.5</v>
      </c>
      <c r="Q23" s="67">
        <v>15.29215485142627</v>
      </c>
      <c r="R23" s="66">
        <v>5.9799999999999986</v>
      </c>
      <c r="S23" s="67">
        <v>0.15999999999999981</v>
      </c>
    </row>
    <row r="24" spans="1:19" x14ac:dyDescent="0.25">
      <c r="A24" s="70">
        <v>5000000</v>
      </c>
      <c r="B24" s="66">
        <v>310.60000000000002</v>
      </c>
      <c r="C24" s="67">
        <v>64.20778768965647</v>
      </c>
      <c r="D24" s="66">
        <v>184.6</v>
      </c>
      <c r="E24" s="67">
        <v>14.015705476357585</v>
      </c>
      <c r="F24" s="66">
        <v>177.21999999999997</v>
      </c>
      <c r="G24" s="67">
        <v>13.572457404611736</v>
      </c>
      <c r="H24" s="66">
        <v>4.5100000000000007</v>
      </c>
      <c r="I24" s="67">
        <v>0.92027169901067341</v>
      </c>
      <c r="J24" s="60"/>
      <c r="K24" s="70">
        <v>5000000</v>
      </c>
      <c r="L24" s="66">
        <v>275.7</v>
      </c>
      <c r="M24" s="67">
        <v>62.281698756536819</v>
      </c>
      <c r="N24" s="66">
        <v>109.2</v>
      </c>
      <c r="O24" s="67">
        <v>5.6885850613311568</v>
      </c>
      <c r="P24" s="66">
        <v>134.69999999999999</v>
      </c>
      <c r="Q24" s="67">
        <v>18.000277775634462</v>
      </c>
      <c r="R24" s="66">
        <v>6.0799999999999992</v>
      </c>
      <c r="S24" s="67">
        <v>0.42379240200834162</v>
      </c>
    </row>
  </sheetData>
  <mergeCells count="16">
    <mergeCell ref="P2:Q2"/>
    <mergeCell ref="R2:S2"/>
    <mergeCell ref="B14:C14"/>
    <mergeCell ref="D14:E14"/>
    <mergeCell ref="F14:G14"/>
    <mergeCell ref="H14:I14"/>
    <mergeCell ref="L14:M14"/>
    <mergeCell ref="N14:O14"/>
    <mergeCell ref="P14:Q14"/>
    <mergeCell ref="R14:S14"/>
    <mergeCell ref="B2:C2"/>
    <mergeCell ref="D2:E2"/>
    <mergeCell ref="F2:G2"/>
    <mergeCell ref="H2:I2"/>
    <mergeCell ref="L2:M2"/>
    <mergeCell ref="N2:O2"/>
  </mergeCells>
  <pageMargins left="0.70000000000000007" right="0.70000000000000007" top="1.1437007874015745" bottom="1.1437007874015745" header="0.74999999999999989" footer="0.74999999999999989"/>
  <pageSetup paperSize="9" fitToWidth="0" fitToHeight="0" orientation="portrait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"/>
  <sheetViews>
    <sheetView workbookViewId="0"/>
  </sheetViews>
  <sheetFormatPr defaultRowHeight="15" x14ac:dyDescent="0.25"/>
  <cols>
    <col min="1" max="1024" width="8.125" style="2" customWidth="1"/>
  </cols>
  <sheetData/>
  <pageMargins left="0.70000000000000007" right="0.70000000000000007" top="1.1437007874015745" bottom="1.1437007874015745" header="0.74999999999999989" footer="0.74999999999999989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Tables for appendix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dcterms:created xsi:type="dcterms:W3CDTF">2014-04-29T14:19:16Z</dcterms:created>
  <dcterms:modified xsi:type="dcterms:W3CDTF">2014-05-14T16:00:49Z</dcterms:modified>
</cp:coreProperties>
</file>